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4CD2607B-D4E3-426C-834E-64E3AC7FBECA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E14" i="13"/>
  <c r="E15" i="13"/>
  <c r="J15" i="13" s="1"/>
  <c r="E16" i="13"/>
  <c r="J16" i="13" s="1"/>
  <c r="E17" i="13"/>
  <c r="J17" i="13" s="1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J45" i="13" s="1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50" i="13"/>
  <c r="J46" i="13"/>
  <c r="J42" i="13"/>
  <c r="J40" i="13"/>
  <c r="J38" i="13"/>
  <c r="J34" i="13"/>
  <c r="J30" i="13"/>
  <c r="J29" i="13"/>
  <c r="J26" i="13"/>
  <c r="J22" i="13"/>
  <c r="J19" i="13"/>
  <c r="J18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/>
  <c r="J13" i="13" l="1"/>
  <c r="J38" i="15"/>
  <c r="H59" i="15"/>
  <c r="J59" i="15" s="1"/>
  <c r="H55" i="15"/>
  <c r="H51" i="15"/>
  <c r="J51" i="15" s="1"/>
  <c r="H47" i="15"/>
  <c r="H43" i="15"/>
  <c r="J43" i="15" s="1"/>
  <c r="H39" i="15"/>
  <c r="H35" i="15"/>
  <c r="J35" i="15" s="1"/>
  <c r="H31" i="15"/>
  <c r="H27" i="15"/>
  <c r="H23" i="15"/>
  <c r="H19" i="15"/>
  <c r="H15" i="15"/>
  <c r="J15" i="15" s="1"/>
  <c r="Q61" i="12"/>
  <c r="J27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J33" i="15" s="1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6" i="15" s="1"/>
  <c r="J22" i="11"/>
  <c r="E22" i="15"/>
  <c r="J14" i="11"/>
  <c r="E14" i="15"/>
  <c r="J14" i="15" s="1"/>
  <c r="Q61" i="14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J24" i="15" s="1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H64" i="15" s="1"/>
  <c r="I56" i="15"/>
  <c r="I48" i="15"/>
  <c r="I44" i="15"/>
  <c r="I40" i="15"/>
  <c r="J40" i="15" s="1"/>
  <c r="I36" i="15"/>
  <c r="I32" i="15"/>
  <c r="J41" i="11"/>
  <c r="J47" i="11"/>
  <c r="E47" i="15"/>
  <c r="J39" i="11"/>
  <c r="E39" i="15"/>
  <c r="J31" i="11"/>
  <c r="E31" i="15"/>
  <c r="J23" i="11"/>
  <c r="E23" i="15"/>
  <c r="J23" i="15" s="1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70" i="14"/>
  <c r="Q64" i="14"/>
  <c r="H65" i="14" s="1"/>
  <c r="O70" i="14"/>
  <c r="O62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55" i="15"/>
  <c r="J19" i="15"/>
  <c r="J27" i="11"/>
  <c r="J19" i="11"/>
  <c r="J50" i="15"/>
  <c r="J31" i="15"/>
  <c r="J48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P68" i="14" l="1"/>
  <c r="J28" i="15"/>
  <c r="E67" i="15"/>
  <c r="H67" i="15"/>
  <c r="I61" i="15"/>
  <c r="I70" i="15" s="1"/>
  <c r="G64" i="15"/>
  <c r="G67" i="15"/>
  <c r="J13" i="15"/>
  <c r="J17" i="15"/>
  <c r="J25" i="15"/>
  <c r="J47" i="15"/>
  <c r="L68" i="14"/>
  <c r="E68" i="14"/>
  <c r="O71" i="14"/>
  <c r="C68" i="14"/>
  <c r="J37" i="15"/>
  <c r="J39" i="15"/>
  <c r="H68" i="14"/>
  <c r="P65" i="14"/>
  <c r="D68" i="14"/>
  <c r="H61" i="15"/>
  <c r="H70" i="15" s="1"/>
  <c r="J68" i="14"/>
  <c r="O65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I68" i="13"/>
  <c r="G70" i="11"/>
  <c r="M62" i="14"/>
  <c r="I70" i="13"/>
  <c r="F68" i="13"/>
  <c r="P71" i="14"/>
  <c r="J65" i="14"/>
  <c r="F68" i="11"/>
  <c r="M71" i="14"/>
  <c r="N62" i="14"/>
  <c r="I65" i="13"/>
  <c r="F70" i="13"/>
  <c r="F62" i="13"/>
  <c r="J62" i="14"/>
  <c r="F62" i="14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5" i="11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G68" i="11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1" i="15" l="1"/>
  <c r="J70" i="15" s="1"/>
  <c r="G71" i="15" s="1"/>
  <c r="J64" i="15"/>
  <c r="G65" i="15" s="1"/>
  <c r="J67" i="15"/>
  <c r="H68" i="15" s="1"/>
  <c r="I71" i="13"/>
  <c r="Q61" i="1"/>
  <c r="G62" i="13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E62" i="11"/>
  <c r="J70" i="11"/>
  <c r="E71" i="11" s="1"/>
  <c r="F62" i="11"/>
  <c r="Q64" i="1"/>
  <c r="F65" i="11"/>
  <c r="H65" i="15"/>
  <c r="H62" i="13"/>
  <c r="E65" i="11"/>
  <c r="I62" i="15"/>
  <c r="E62" i="13"/>
  <c r="H71" i="13"/>
  <c r="B16" i="14"/>
  <c r="A15" i="14"/>
  <c r="F65" i="15" l="1"/>
  <c r="H71" i="15"/>
  <c r="I71" i="15"/>
  <c r="E65" i="15"/>
  <c r="G62" i="15"/>
  <c r="F62" i="15"/>
  <c r="H62" i="15"/>
  <c r="I65" i="15"/>
  <c r="F71" i="15"/>
  <c r="E68" i="15"/>
  <c r="I68" i="15"/>
  <c r="F68" i="15"/>
  <c r="G68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8" i="4"/>
  <c r="R152" i="4"/>
  <c r="R160" i="4"/>
  <c r="R176" i="4"/>
  <c r="R184" i="4"/>
  <c r="R192" i="4"/>
  <c r="K198" i="4"/>
  <c r="O198" i="4"/>
  <c r="O207" i="4" s="1"/>
  <c r="H201" i="4"/>
  <c r="F198" i="4"/>
  <c r="F207" i="4" s="1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M207" i="4"/>
  <c r="P207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42" i="4"/>
  <c r="D136" i="4"/>
  <c r="C136" i="4"/>
  <c r="N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H136" i="4"/>
  <c r="H142" i="4"/>
  <c r="N142" i="4"/>
  <c r="P136" i="4"/>
  <c r="F136" i="4"/>
  <c r="F142" i="4"/>
  <c r="L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M202" i="4"/>
  <c r="F205" i="4"/>
  <c r="J205" i="4"/>
  <c r="N202" i="4"/>
  <c r="F202" i="4"/>
  <c r="K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G202" i="4" l="1"/>
  <c r="K202" i="4"/>
  <c r="Q202" i="4"/>
  <c r="H202" i="4"/>
  <c r="H199" i="4"/>
  <c r="L202" i="4"/>
  <c r="O202" i="4"/>
  <c r="I202" i="4"/>
  <c r="C199" i="4"/>
  <c r="P202" i="4"/>
  <c r="J202" i="4"/>
  <c r="D202" i="4"/>
  <c r="E202" i="4"/>
  <c r="H205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<sst xmlns="http://schemas.openxmlformats.org/spreadsheetml/2006/main" count="270" uniqueCount="74">
  <si>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</si>
  <si>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</si>
  <si>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</si>
  <si>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</si>
  <si>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</si>
  <si>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</si>
  <si>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</si>
  <si>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</si>
  <si>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</si>
  <si>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</si>
  <si>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</si>
  <si>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</si>
  <si>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</si>
  <si>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</si>
  <si>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</si>
  <si>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</si>
  <si>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</si>
  <si>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</si>
  <si>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</si>
  <si>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</si>
  <si>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</si>
  <si>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</si>
  <si>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</si>
  <si>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</si>
  <si>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</si>
  <si>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</si>
  <si>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</si>
  <si>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</si>
  <si>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</si>
  <si>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</si>
  <si>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</si>
  <si>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</si>
  <si>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</si>
  <si>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</si>
  <si>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</si>
  <si>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</si>
  <si>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</si>
  <si>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</si>
  <si>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</si>
  <si>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</si>
  <si>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</si>
  <si>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</si>
  <si>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</si>
  <si>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</si>
  <si>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</si>
  <si>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</si>
  <si>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</si>
  <si>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</si>
  <si>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</si>
  <si>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</si>
  <si>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</si>
  <si>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</si>
  <si>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</si>
  <si>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</si>
  <si>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</si>
  <si>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</si>
  <si>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</si>
  <si>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</si>
  <si>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N/A</t>
  </si>
  <si>
    <t>The Traffic Group, Inc</t>
  </si>
  <si>
    <t xml:space="preserve">SR 1436 (Georgia Pacific Road) </t>
  </si>
  <si>
    <t>55 MPH</t>
  </si>
  <si>
    <t>1032-2220</t>
  </si>
  <si>
    <t>at RR Crossing #629709R</t>
  </si>
  <si>
    <t>629709R</t>
  </si>
  <si>
    <t>82 MPH</t>
  </si>
  <si>
    <t>12 MPH</t>
  </si>
  <si>
    <t>8 MPH</t>
  </si>
  <si>
    <t>78 MPH</t>
  </si>
  <si>
    <t>44 MPH</t>
  </si>
  <si>
    <t>53 MPH</t>
  </si>
  <si>
    <t>46-55 MPH</t>
  </si>
  <si>
    <t>43 MPH</t>
  </si>
  <si>
    <t>41-50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</si>
</sst>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9">
        <v>6</v>
      </c>
      <c r="C1" s="89"/>
      <c r="D1" s="89"/>
      <c r="E1" s="8"/>
      <c r="F1" s="73" t="s">
        <v>35</v>
      </c>
      <c r="G1" s="73"/>
      <c r="H1" s="90" t="s">
        <v>61</v>
      </c>
      <c r="I1" s="90"/>
      <c r="J1" s="8"/>
      <c r="K1" s="8"/>
      <c r="L1" s="73" t="s">
        <v>11</v>
      </c>
      <c r="M1" s="73"/>
      <c r="N1" s="73"/>
      <c r="O1" s="85" t="s">
        <v>59</v>
      </c>
      <c r="P1" s="85"/>
      <c r="Q1" s="85"/>
      <c r="R1" s="85"/>
    </row>
    <row r="2" spans="1:18" x14ac:dyDescent="0.2">
      <c r="A2" s="7" t="s">
        <v>2</v>
      </c>
      <c r="B2" s="85" t="s">
        <v>56</v>
      </c>
      <c r="C2" s="85"/>
      <c r="D2" s="85"/>
      <c r="E2" s="9"/>
      <c r="F2" s="73" t="s">
        <v>36</v>
      </c>
      <c r="G2" s="73"/>
      <c r="H2" s="91"/>
      <c r="I2" s="91"/>
      <c r="J2" s="9"/>
      <c r="K2" s="9"/>
      <c r="L2" s="73" t="s">
        <v>0</v>
      </c>
      <c r="M2" s="73"/>
      <c r="N2" s="73"/>
      <c r="O2" s="86" t="s">
        <v>62</v>
      </c>
      <c r="P2" s="86"/>
      <c r="Q2" s="86"/>
      <c r="R2" s="86"/>
    </row>
    <row r="3" spans="1:18" x14ac:dyDescent="0.2">
      <c r="A3" s="7" t="s">
        <v>3</v>
      </c>
      <c r="B3" s="86" t="s">
        <v>57</v>
      </c>
      <c r="C3" s="86"/>
      <c r="D3" s="8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6" t="s">
        <v>63</v>
      </c>
      <c r="P3" s="86"/>
      <c r="Q3" s="86"/>
      <c r="R3" s="86"/>
    </row>
    <row r="4" spans="1:18" x14ac:dyDescent="0.2">
      <c r="A4" s="7" t="s">
        <v>9</v>
      </c>
      <c r="B4" s="86" t="s">
        <v>60</v>
      </c>
      <c r="C4" s="86"/>
      <c r="D4" s="86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6" t="s">
        <v>64</v>
      </c>
      <c r="P4" s="86"/>
      <c r="Q4" s="86"/>
      <c r="R4" s="86"/>
    </row>
    <row r="5" spans="1:18" x14ac:dyDescent="0.2">
      <c r="A5" s="7" t="s">
        <v>10</v>
      </c>
      <c r="B5" s="92" t="s">
        <v>58</v>
      </c>
      <c r="C5" s="92"/>
      <c r="D5" s="9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7">
        <v>43530</v>
      </c>
      <c r="Q6" s="87"/>
      <c r="R6" s="87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8">
        <v>0</v>
      </c>
      <c r="Q7" s="88"/>
      <c r="R7" s="88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4" t="s">
        <v>7</v>
      </c>
      <c r="G11" s="84"/>
      <c r="H11" s="84"/>
      <c r="I11" s="56"/>
      <c r="J11" s="84" t="s">
        <v>8</v>
      </c>
      <c r="K11" s="84"/>
      <c r="L11" s="84"/>
      <c r="M11" s="56"/>
      <c r="N11" s="84" t="s">
        <v>38</v>
      </c>
      <c r="O11" s="84"/>
      <c r="P11" s="84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69</v>
      </c>
      <c r="G13" s="74"/>
      <c r="H13" s="74"/>
      <c r="J13" s="74" t="s">
        <v>72</v>
      </c>
      <c r="K13" s="74"/>
      <c r="L13" s="74"/>
      <c r="N13" s="74" t="s">
        <v>72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69</v>
      </c>
      <c r="G14" s="74"/>
      <c r="H14" s="74"/>
      <c r="J14" s="75" t="s">
        <v>72</v>
      </c>
      <c r="K14" s="75"/>
      <c r="L14" s="75"/>
      <c r="N14" s="75" t="s">
        <v>69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71</v>
      </c>
      <c r="G15" s="74"/>
      <c r="H15" s="74"/>
      <c r="J15" s="75" t="s">
        <v>73</v>
      </c>
      <c r="K15" s="75"/>
      <c r="L15" s="75"/>
      <c r="N15" s="75" t="s">
        <v>73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 t="s">
        <v>65</v>
      </c>
      <c r="G16" s="74"/>
      <c r="H16" s="74"/>
      <c r="J16" s="75" t="s">
        <v>68</v>
      </c>
      <c r="K16" s="75"/>
      <c r="L16" s="75"/>
      <c r="N16" s="75" t="s">
        <v>65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5" t="s">
        <v>67</v>
      </c>
      <c r="K17" s="75"/>
      <c r="L17" s="75"/>
      <c r="N17" s="75" t="s">
        <v>67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70</v>
      </c>
      <c r="G18" s="74"/>
      <c r="H18" s="74"/>
      <c r="J18" s="75" t="s">
        <v>70</v>
      </c>
      <c r="K18" s="75"/>
      <c r="L18" s="75"/>
      <c r="N18" s="75" t="s">
        <v>70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112">
        <v>0.11600000000000001</v>
      </c>
      <c r="G19" s="112"/>
      <c r="H19" s="112"/>
      <c r="J19" s="113">
        <v>0.1</v>
      </c>
      <c r="K19" s="113"/>
      <c r="L19" s="113"/>
      <c r="N19" s="113">
        <v>0.107</v>
      </c>
      <c r="O19" s="113"/>
      <c r="P19" s="113"/>
    </row>
    <row r="20" spans="1:18" ht="13.5" thickBot="1" x14ac:dyDescent="0.25">
      <c r="R20" s="9"/>
    </row>
    <row r="21" spans="1:18" x14ac:dyDescent="0.2">
      <c r="A21" s="78" t="s">
        <v>14</v>
      </c>
      <c r="B21" s="82" t="s">
        <v>18</v>
      </c>
      <c r="C21" s="78" t="s">
        <v>53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1</v>
      </c>
      <c r="H23" s="18">
        <v>0</v>
      </c>
      <c r="I23" s="18">
        <v>0</v>
      </c>
      <c r="J23" s="18">
        <v>1</v>
      </c>
      <c r="K23" s="18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9">
        <f t="shared" ref="R23:R70" si="1">SUM(C23:Q23)</f>
        <v>3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1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1</v>
      </c>
      <c r="K26" s="18">
        <v>0</v>
      </c>
      <c r="L26" s="18">
        <v>1</v>
      </c>
      <c r="M26" s="18">
        <v>1</v>
      </c>
      <c r="N26" s="18">
        <v>1</v>
      </c>
      <c r="O26" s="18">
        <v>0</v>
      </c>
      <c r="P26" s="18">
        <v>0</v>
      </c>
      <c r="Q26" s="18">
        <v>0</v>
      </c>
      <c r="R26" s="19">
        <f t="shared" si="1"/>
        <v>4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1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1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1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0</v>
      </c>
      <c r="F29" s="18">
        <v>0</v>
      </c>
      <c r="G29" s="18">
        <v>1</v>
      </c>
      <c r="H29" s="18">
        <v>1</v>
      </c>
      <c r="I29" s="18">
        <v>1</v>
      </c>
      <c r="J29" s="18">
        <v>1</v>
      </c>
      <c r="K29" s="18">
        <v>4</v>
      </c>
      <c r="L29" s="18">
        <v>1</v>
      </c>
      <c r="M29" s="18">
        <v>2</v>
      </c>
      <c r="N29" s="18">
        <v>1</v>
      </c>
      <c r="O29" s="18">
        <v>0</v>
      </c>
      <c r="P29" s="18">
        <v>0</v>
      </c>
      <c r="Q29" s="18">
        <v>0</v>
      </c>
      <c r="R29" s="19">
        <f t="shared" si="1"/>
        <v>12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0</v>
      </c>
      <c r="E30" s="18">
        <v>0</v>
      </c>
      <c r="F30" s="18">
        <v>0</v>
      </c>
      <c r="G30" s="18">
        <v>1</v>
      </c>
      <c r="H30" s="18">
        <v>2</v>
      </c>
      <c r="I30" s="18">
        <v>5</v>
      </c>
      <c r="J30" s="18">
        <v>3</v>
      </c>
      <c r="K30" s="18">
        <v>6</v>
      </c>
      <c r="L30" s="18">
        <v>9</v>
      </c>
      <c r="M30" s="18">
        <v>7</v>
      </c>
      <c r="N30" s="18">
        <v>0</v>
      </c>
      <c r="O30" s="18">
        <v>2</v>
      </c>
      <c r="P30" s="18">
        <v>0</v>
      </c>
      <c r="Q30" s="18">
        <v>0</v>
      </c>
      <c r="R30" s="19">
        <f t="shared" si="1"/>
        <v>35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0</v>
      </c>
      <c r="E31" s="18">
        <v>0</v>
      </c>
      <c r="F31" s="18">
        <v>0</v>
      </c>
      <c r="G31" s="18">
        <v>4</v>
      </c>
      <c r="H31" s="18">
        <v>2</v>
      </c>
      <c r="I31" s="18">
        <v>4</v>
      </c>
      <c r="J31" s="18">
        <v>4</v>
      </c>
      <c r="K31" s="18">
        <v>8</v>
      </c>
      <c r="L31" s="18">
        <v>9</v>
      </c>
      <c r="M31" s="18">
        <v>3</v>
      </c>
      <c r="N31" s="18">
        <v>1</v>
      </c>
      <c r="O31" s="18">
        <v>0</v>
      </c>
      <c r="P31" s="18">
        <v>0</v>
      </c>
      <c r="Q31" s="18">
        <v>0</v>
      </c>
      <c r="R31" s="19">
        <f t="shared" si="1"/>
        <v>35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0</v>
      </c>
      <c r="E32" s="18">
        <v>1</v>
      </c>
      <c r="F32" s="18">
        <v>0</v>
      </c>
      <c r="G32" s="18">
        <v>0</v>
      </c>
      <c r="H32" s="18">
        <v>2</v>
      </c>
      <c r="I32" s="18">
        <v>5</v>
      </c>
      <c r="J32" s="18">
        <v>4</v>
      </c>
      <c r="K32" s="18">
        <v>5</v>
      </c>
      <c r="L32" s="18">
        <v>4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21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0</v>
      </c>
      <c r="E33" s="18">
        <v>0</v>
      </c>
      <c r="F33" s="18">
        <v>0</v>
      </c>
      <c r="G33" s="18">
        <v>3</v>
      </c>
      <c r="H33" s="18">
        <v>3</v>
      </c>
      <c r="I33" s="18">
        <v>4</v>
      </c>
      <c r="J33" s="18">
        <v>2</v>
      </c>
      <c r="K33" s="18">
        <v>4</v>
      </c>
      <c r="L33" s="18">
        <v>4</v>
      </c>
      <c r="M33" s="18">
        <v>1</v>
      </c>
      <c r="N33" s="18">
        <v>2</v>
      </c>
      <c r="O33" s="18">
        <v>0</v>
      </c>
      <c r="P33" s="18">
        <v>0</v>
      </c>
      <c r="Q33" s="18">
        <v>0</v>
      </c>
      <c r="R33" s="19">
        <f t="shared" si="1"/>
        <v>23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0</v>
      </c>
      <c r="D34" s="18">
        <v>1</v>
      </c>
      <c r="E34" s="18">
        <v>1</v>
      </c>
      <c r="F34" s="18">
        <v>2</v>
      </c>
      <c r="G34" s="18">
        <v>1</v>
      </c>
      <c r="H34" s="18">
        <v>4</v>
      </c>
      <c r="I34" s="18">
        <v>3</v>
      </c>
      <c r="J34" s="18">
        <v>4</v>
      </c>
      <c r="K34" s="18">
        <v>7</v>
      </c>
      <c r="L34" s="18">
        <v>9</v>
      </c>
      <c r="M34" s="18">
        <v>2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0</v>
      </c>
      <c r="E35" s="18">
        <v>0</v>
      </c>
      <c r="F35" s="18">
        <v>2</v>
      </c>
      <c r="G35" s="18">
        <v>5</v>
      </c>
      <c r="H35" s="18">
        <v>3</v>
      </c>
      <c r="I35" s="18">
        <v>5</v>
      </c>
      <c r="J35" s="18">
        <v>9</v>
      </c>
      <c r="K35" s="18">
        <v>7</v>
      </c>
      <c r="L35" s="18">
        <v>4</v>
      </c>
      <c r="M35" s="18">
        <v>0</v>
      </c>
      <c r="N35" s="18">
        <v>0</v>
      </c>
      <c r="O35" s="18">
        <v>0</v>
      </c>
      <c r="P35" s="18">
        <v>1</v>
      </c>
      <c r="Q35" s="18">
        <v>0</v>
      </c>
      <c r="R35" s="19">
        <f t="shared" si="1"/>
        <v>36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0</v>
      </c>
      <c r="E36" s="18">
        <v>0</v>
      </c>
      <c r="F36" s="18">
        <v>1</v>
      </c>
      <c r="G36" s="18">
        <v>1</v>
      </c>
      <c r="H36" s="18">
        <v>4</v>
      </c>
      <c r="I36" s="18">
        <v>3</v>
      </c>
      <c r="J36" s="18">
        <v>4</v>
      </c>
      <c r="K36" s="18">
        <v>8</v>
      </c>
      <c r="L36" s="18">
        <v>3</v>
      </c>
      <c r="M36" s="18">
        <v>2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26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0</v>
      </c>
      <c r="E37" s="18">
        <v>0</v>
      </c>
      <c r="F37" s="18">
        <v>0</v>
      </c>
      <c r="G37" s="18">
        <v>2</v>
      </c>
      <c r="H37" s="18">
        <v>2</v>
      </c>
      <c r="I37" s="18">
        <v>2</v>
      </c>
      <c r="J37" s="18">
        <v>5</v>
      </c>
      <c r="K37" s="18">
        <v>9</v>
      </c>
      <c r="L37" s="18">
        <v>3</v>
      </c>
      <c r="M37" s="18">
        <v>2</v>
      </c>
      <c r="N37" s="18">
        <v>2</v>
      </c>
      <c r="O37" s="18">
        <v>0</v>
      </c>
      <c r="P37" s="18">
        <v>0</v>
      </c>
      <c r="Q37" s="18">
        <v>0</v>
      </c>
      <c r="R37" s="19">
        <f t="shared" si="1"/>
        <v>27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0</v>
      </c>
      <c r="E38" s="18">
        <v>0</v>
      </c>
      <c r="F38" s="18">
        <v>2</v>
      </c>
      <c r="G38" s="18">
        <v>4</v>
      </c>
      <c r="H38" s="18">
        <v>2</v>
      </c>
      <c r="I38" s="18">
        <v>3</v>
      </c>
      <c r="J38" s="18">
        <v>2</v>
      </c>
      <c r="K38" s="18">
        <v>6</v>
      </c>
      <c r="L38" s="18">
        <v>16</v>
      </c>
      <c r="M38" s="18">
        <v>4</v>
      </c>
      <c r="N38" s="18">
        <v>0</v>
      </c>
      <c r="O38" s="18">
        <v>1</v>
      </c>
      <c r="P38" s="18">
        <v>0</v>
      </c>
      <c r="Q38" s="18">
        <v>0</v>
      </c>
      <c r="R38" s="19">
        <f t="shared" si="1"/>
        <v>40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0</v>
      </c>
      <c r="E39" s="18">
        <v>0</v>
      </c>
      <c r="F39" s="18">
        <v>0</v>
      </c>
      <c r="G39" s="18">
        <v>1</v>
      </c>
      <c r="H39" s="18">
        <v>4</v>
      </c>
      <c r="I39" s="18">
        <v>6</v>
      </c>
      <c r="J39" s="18">
        <v>6</v>
      </c>
      <c r="K39" s="18">
        <v>5</v>
      </c>
      <c r="L39" s="18">
        <v>4</v>
      </c>
      <c r="M39" s="18">
        <v>2</v>
      </c>
      <c r="N39" s="18">
        <v>1</v>
      </c>
      <c r="O39" s="18">
        <v>0</v>
      </c>
      <c r="P39" s="18">
        <v>0</v>
      </c>
      <c r="Q39" s="18">
        <v>0</v>
      </c>
      <c r="R39" s="19">
        <f t="shared" si="1"/>
        <v>29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0</v>
      </c>
      <c r="E40" s="18">
        <v>4</v>
      </c>
      <c r="F40" s="18">
        <v>1</v>
      </c>
      <c r="G40" s="18">
        <v>2</v>
      </c>
      <c r="H40" s="18">
        <v>3</v>
      </c>
      <c r="I40" s="18">
        <v>4</v>
      </c>
      <c r="J40" s="18">
        <v>4</v>
      </c>
      <c r="K40" s="18">
        <v>13</v>
      </c>
      <c r="L40" s="18">
        <v>3</v>
      </c>
      <c r="M40" s="18">
        <v>3</v>
      </c>
      <c r="N40" s="18">
        <v>4</v>
      </c>
      <c r="O40" s="18">
        <v>0</v>
      </c>
      <c r="P40" s="18">
        <v>0</v>
      </c>
      <c r="Q40" s="18">
        <v>1</v>
      </c>
      <c r="R40" s="19">
        <f t="shared" si="1"/>
        <v>42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0</v>
      </c>
      <c r="E41" s="18">
        <v>0</v>
      </c>
      <c r="F41" s="18">
        <v>2</v>
      </c>
      <c r="G41" s="18">
        <v>1</v>
      </c>
      <c r="H41" s="18">
        <v>3</v>
      </c>
      <c r="I41" s="18">
        <v>4</v>
      </c>
      <c r="J41" s="18">
        <v>5</v>
      </c>
      <c r="K41" s="18">
        <v>10</v>
      </c>
      <c r="L41" s="18">
        <v>5</v>
      </c>
      <c r="M41" s="18">
        <v>0</v>
      </c>
      <c r="N41" s="18">
        <v>2</v>
      </c>
      <c r="O41" s="18">
        <v>0</v>
      </c>
      <c r="P41" s="18">
        <v>0</v>
      </c>
      <c r="Q41" s="18">
        <v>0</v>
      </c>
      <c r="R41" s="19">
        <f t="shared" si="1"/>
        <v>32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0</v>
      </c>
      <c r="E42" s="18">
        <v>0</v>
      </c>
      <c r="F42" s="18">
        <v>2</v>
      </c>
      <c r="G42" s="18">
        <v>0</v>
      </c>
      <c r="H42" s="18">
        <v>0</v>
      </c>
      <c r="I42" s="18">
        <v>1</v>
      </c>
      <c r="J42" s="18">
        <v>3</v>
      </c>
      <c r="K42" s="18">
        <v>6</v>
      </c>
      <c r="L42" s="18">
        <v>3</v>
      </c>
      <c r="M42" s="18">
        <v>0</v>
      </c>
      <c r="N42" s="18">
        <v>0</v>
      </c>
      <c r="O42" s="18">
        <v>1</v>
      </c>
      <c r="P42" s="18">
        <v>0</v>
      </c>
      <c r="Q42" s="18">
        <v>0</v>
      </c>
      <c r="R42" s="19">
        <f t="shared" si="1"/>
        <v>16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0</v>
      </c>
      <c r="F43" s="18">
        <v>0</v>
      </c>
      <c r="G43" s="18">
        <v>1</v>
      </c>
      <c r="H43" s="18">
        <v>3</v>
      </c>
      <c r="I43" s="18">
        <v>4</v>
      </c>
      <c r="J43" s="18">
        <v>1</v>
      </c>
      <c r="K43" s="18">
        <v>1</v>
      </c>
      <c r="L43" s="18">
        <v>4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14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0</v>
      </c>
      <c r="E44" s="18">
        <v>1</v>
      </c>
      <c r="F44" s="18">
        <v>0</v>
      </c>
      <c r="G44" s="18">
        <v>0</v>
      </c>
      <c r="H44" s="18">
        <v>1</v>
      </c>
      <c r="I44" s="18">
        <v>3</v>
      </c>
      <c r="J44" s="18">
        <v>3</v>
      </c>
      <c r="K44" s="18">
        <v>2</v>
      </c>
      <c r="L44" s="18">
        <v>0</v>
      </c>
      <c r="M44" s="18">
        <v>0</v>
      </c>
      <c r="N44" s="18">
        <v>1</v>
      </c>
      <c r="O44" s="18">
        <v>0</v>
      </c>
      <c r="P44" s="18">
        <v>0</v>
      </c>
      <c r="Q44" s="18">
        <v>0</v>
      </c>
      <c r="R44" s="19">
        <f t="shared" si="1"/>
        <v>11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1</v>
      </c>
      <c r="G45" s="18">
        <v>1</v>
      </c>
      <c r="H45" s="18">
        <v>0</v>
      </c>
      <c r="I45" s="18">
        <v>1</v>
      </c>
      <c r="J45" s="18">
        <v>0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4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2</v>
      </c>
      <c r="K46" s="21">
        <v>1</v>
      </c>
      <c r="L46" s="21">
        <v>1</v>
      </c>
      <c r="M46" s="21">
        <v>0</v>
      </c>
      <c r="N46" s="21">
        <v>0</v>
      </c>
      <c r="O46" s="21">
        <v>1</v>
      </c>
      <c r="P46" s="21">
        <v>0</v>
      </c>
      <c r="Q46" s="21">
        <v>0</v>
      </c>
      <c r="R46" s="22">
        <f t="shared" si="1"/>
        <v>5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1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1</v>
      </c>
      <c r="J52" s="21">
        <v>1</v>
      </c>
      <c r="K52" s="21">
        <v>2</v>
      </c>
      <c r="L52" s="21">
        <v>0</v>
      </c>
      <c r="M52" s="21">
        <v>0</v>
      </c>
      <c r="N52" s="21">
        <v>0</v>
      </c>
      <c r="O52" s="21">
        <v>0</v>
      </c>
      <c r="P52" s="21">
        <v>1</v>
      </c>
      <c r="Q52" s="21">
        <v>0</v>
      </c>
      <c r="R52" s="22">
        <f t="shared" si="1"/>
        <v>5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2</v>
      </c>
      <c r="J53" s="18">
        <v>3</v>
      </c>
      <c r="K53" s="18">
        <v>3</v>
      </c>
      <c r="L53" s="18">
        <v>3</v>
      </c>
      <c r="M53" s="18">
        <v>2</v>
      </c>
      <c r="N53" s="18">
        <v>1</v>
      </c>
      <c r="O53" s="18">
        <v>0</v>
      </c>
      <c r="P53" s="18">
        <v>0</v>
      </c>
      <c r="Q53" s="18">
        <v>0</v>
      </c>
      <c r="R53" s="19">
        <f t="shared" si="1"/>
        <v>14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0</v>
      </c>
      <c r="E54" s="18">
        <v>0</v>
      </c>
      <c r="F54" s="18">
        <v>3</v>
      </c>
      <c r="G54" s="18">
        <v>1</v>
      </c>
      <c r="H54" s="18">
        <v>0</v>
      </c>
      <c r="I54" s="18">
        <v>3</v>
      </c>
      <c r="J54" s="18">
        <v>4</v>
      </c>
      <c r="K54" s="18">
        <v>5</v>
      </c>
      <c r="L54" s="18">
        <v>1</v>
      </c>
      <c r="M54" s="18">
        <v>4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21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0</v>
      </c>
      <c r="E55" s="18">
        <v>0</v>
      </c>
      <c r="F55" s="18">
        <v>1</v>
      </c>
      <c r="G55" s="18">
        <v>1</v>
      </c>
      <c r="H55" s="18">
        <v>4</v>
      </c>
      <c r="I55" s="18">
        <v>4</v>
      </c>
      <c r="J55" s="18">
        <v>2</v>
      </c>
      <c r="K55" s="18">
        <v>3</v>
      </c>
      <c r="L55" s="18">
        <v>6</v>
      </c>
      <c r="M55" s="18">
        <v>5</v>
      </c>
      <c r="N55" s="18">
        <v>0</v>
      </c>
      <c r="O55" s="18">
        <v>1</v>
      </c>
      <c r="P55" s="18">
        <v>0</v>
      </c>
      <c r="Q55" s="18">
        <v>1</v>
      </c>
      <c r="R55" s="19">
        <f t="shared" si="1"/>
        <v>28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0</v>
      </c>
      <c r="D56" s="18">
        <v>1</v>
      </c>
      <c r="E56" s="18">
        <v>1</v>
      </c>
      <c r="F56" s="18">
        <v>1</v>
      </c>
      <c r="G56" s="18">
        <v>5</v>
      </c>
      <c r="H56" s="18">
        <v>4</v>
      </c>
      <c r="I56" s="18">
        <v>1</v>
      </c>
      <c r="J56" s="18">
        <v>2</v>
      </c>
      <c r="K56" s="18">
        <v>10</v>
      </c>
      <c r="L56" s="18">
        <v>4</v>
      </c>
      <c r="M56" s="18">
        <v>1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30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0</v>
      </c>
      <c r="E57" s="18">
        <v>1</v>
      </c>
      <c r="F57" s="18">
        <v>4</v>
      </c>
      <c r="G57" s="18">
        <v>3</v>
      </c>
      <c r="H57" s="18">
        <v>4</v>
      </c>
      <c r="I57" s="18">
        <v>5</v>
      </c>
      <c r="J57" s="18">
        <v>3</v>
      </c>
      <c r="K57" s="18">
        <v>3</v>
      </c>
      <c r="L57" s="18">
        <v>5</v>
      </c>
      <c r="M57" s="18">
        <v>4</v>
      </c>
      <c r="N57" s="18">
        <v>2</v>
      </c>
      <c r="O57" s="18">
        <v>0</v>
      </c>
      <c r="P57" s="18">
        <v>0</v>
      </c>
      <c r="Q57" s="18">
        <v>0</v>
      </c>
      <c r="R57" s="19">
        <f t="shared" si="1"/>
        <v>34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0</v>
      </c>
      <c r="E58" s="21">
        <v>0</v>
      </c>
      <c r="F58" s="21">
        <v>0</v>
      </c>
      <c r="G58" s="21">
        <v>2</v>
      </c>
      <c r="H58" s="21">
        <v>3</v>
      </c>
      <c r="I58" s="21">
        <v>1</v>
      </c>
      <c r="J58" s="21">
        <v>5</v>
      </c>
      <c r="K58" s="21">
        <v>2</v>
      </c>
      <c r="L58" s="21">
        <v>8</v>
      </c>
      <c r="M58" s="21">
        <v>1</v>
      </c>
      <c r="N58" s="21">
        <v>1</v>
      </c>
      <c r="O58" s="21">
        <v>0</v>
      </c>
      <c r="P58" s="21">
        <v>0</v>
      </c>
      <c r="Q58" s="21">
        <v>0</v>
      </c>
      <c r="R58" s="22">
        <f t="shared" si="1"/>
        <v>23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0</v>
      </c>
      <c r="E59" s="18">
        <v>0</v>
      </c>
      <c r="F59" s="18">
        <v>1</v>
      </c>
      <c r="G59" s="18">
        <v>3</v>
      </c>
      <c r="H59" s="18">
        <v>1</v>
      </c>
      <c r="I59" s="18">
        <v>4</v>
      </c>
      <c r="J59" s="18">
        <v>3</v>
      </c>
      <c r="K59" s="18">
        <v>5</v>
      </c>
      <c r="L59" s="18">
        <v>4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22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0</v>
      </c>
      <c r="E60" s="18">
        <v>1</v>
      </c>
      <c r="F60" s="18">
        <v>1</v>
      </c>
      <c r="G60" s="18">
        <v>1</v>
      </c>
      <c r="H60" s="18">
        <v>1</v>
      </c>
      <c r="I60" s="18">
        <v>6</v>
      </c>
      <c r="J60" s="18">
        <v>4</v>
      </c>
      <c r="K60" s="18">
        <v>6</v>
      </c>
      <c r="L60" s="18">
        <v>4</v>
      </c>
      <c r="M60" s="18">
        <v>2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26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0</v>
      </c>
      <c r="E61" s="18">
        <v>0</v>
      </c>
      <c r="F61" s="18">
        <v>1</v>
      </c>
      <c r="G61" s="18">
        <v>1</v>
      </c>
      <c r="H61" s="18">
        <v>6</v>
      </c>
      <c r="I61" s="18">
        <v>5</v>
      </c>
      <c r="J61" s="18">
        <v>5</v>
      </c>
      <c r="K61" s="18">
        <v>7</v>
      </c>
      <c r="L61" s="18">
        <v>1</v>
      </c>
      <c r="M61" s="18">
        <v>2</v>
      </c>
      <c r="N61" s="18">
        <v>1</v>
      </c>
      <c r="O61" s="18">
        <v>0</v>
      </c>
      <c r="P61" s="18">
        <v>1</v>
      </c>
      <c r="Q61" s="18">
        <v>0</v>
      </c>
      <c r="R61" s="19">
        <f t="shared" si="1"/>
        <v>30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0</v>
      </c>
      <c r="D62" s="18">
        <v>0</v>
      </c>
      <c r="E62" s="18">
        <v>2</v>
      </c>
      <c r="F62" s="18">
        <v>2</v>
      </c>
      <c r="G62" s="18">
        <v>0</v>
      </c>
      <c r="H62" s="18">
        <v>3</v>
      </c>
      <c r="I62" s="18">
        <v>8</v>
      </c>
      <c r="J62" s="18">
        <v>5</v>
      </c>
      <c r="K62" s="18">
        <v>5</v>
      </c>
      <c r="L62" s="18">
        <v>5</v>
      </c>
      <c r="M62" s="18">
        <v>2</v>
      </c>
      <c r="N62" s="18">
        <v>1</v>
      </c>
      <c r="O62" s="18">
        <v>0</v>
      </c>
      <c r="P62" s="18">
        <v>1</v>
      </c>
      <c r="Q62" s="18">
        <v>0</v>
      </c>
      <c r="R62" s="19">
        <f t="shared" si="1"/>
        <v>34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0</v>
      </c>
      <c r="D63" s="18">
        <v>0</v>
      </c>
      <c r="E63" s="18">
        <v>2</v>
      </c>
      <c r="F63" s="18">
        <v>2</v>
      </c>
      <c r="G63" s="18">
        <v>1</v>
      </c>
      <c r="H63" s="18">
        <v>4</v>
      </c>
      <c r="I63" s="18">
        <v>4</v>
      </c>
      <c r="J63" s="18">
        <v>8</v>
      </c>
      <c r="K63" s="18">
        <v>4</v>
      </c>
      <c r="L63" s="18">
        <v>6</v>
      </c>
      <c r="M63" s="18">
        <v>3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34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0</v>
      </c>
      <c r="D64" s="21">
        <v>2</v>
      </c>
      <c r="E64" s="21">
        <v>1</v>
      </c>
      <c r="F64" s="21">
        <v>0</v>
      </c>
      <c r="G64" s="21">
        <v>1</v>
      </c>
      <c r="H64" s="21">
        <v>3</v>
      </c>
      <c r="I64" s="21">
        <v>6</v>
      </c>
      <c r="J64" s="21">
        <v>5</v>
      </c>
      <c r="K64" s="21">
        <v>10</v>
      </c>
      <c r="L64" s="21">
        <v>7</v>
      </c>
      <c r="M64" s="21">
        <v>1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36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2</v>
      </c>
      <c r="G65" s="18">
        <v>2</v>
      </c>
      <c r="H65" s="18">
        <v>2</v>
      </c>
      <c r="I65" s="18">
        <v>1</v>
      </c>
      <c r="J65" s="18">
        <v>5</v>
      </c>
      <c r="K65" s="18">
        <v>9</v>
      </c>
      <c r="L65" s="18">
        <v>3</v>
      </c>
      <c r="M65" s="18">
        <v>1</v>
      </c>
      <c r="N65" s="18">
        <v>1</v>
      </c>
      <c r="O65" s="18">
        <v>0</v>
      </c>
      <c r="P65" s="18">
        <v>0</v>
      </c>
      <c r="Q65" s="18">
        <v>0</v>
      </c>
      <c r="R65" s="19">
        <f t="shared" si="1"/>
        <v>26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1</v>
      </c>
      <c r="I66" s="18">
        <v>3</v>
      </c>
      <c r="J66" s="18">
        <v>7</v>
      </c>
      <c r="K66" s="18">
        <v>1</v>
      </c>
      <c r="L66" s="18">
        <v>1</v>
      </c>
      <c r="M66" s="18">
        <v>3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16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1</v>
      </c>
      <c r="F67" s="18">
        <v>0</v>
      </c>
      <c r="G67" s="18">
        <v>0</v>
      </c>
      <c r="H67" s="18">
        <v>0</v>
      </c>
      <c r="I67" s="18">
        <v>1</v>
      </c>
      <c r="J67" s="18">
        <v>2</v>
      </c>
      <c r="K67" s="18">
        <v>2</v>
      </c>
      <c r="L67" s="18">
        <v>0</v>
      </c>
      <c r="M67" s="18">
        <v>1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7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0</v>
      </c>
      <c r="G68" s="18">
        <v>1</v>
      </c>
      <c r="H68" s="18">
        <v>1</v>
      </c>
      <c r="I68" s="18">
        <v>1</v>
      </c>
      <c r="J68" s="18">
        <v>3</v>
      </c>
      <c r="K68" s="18">
        <v>3</v>
      </c>
      <c r="L68" s="18">
        <v>2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11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1</v>
      </c>
      <c r="G69" s="18">
        <v>0</v>
      </c>
      <c r="H69" s="18">
        <v>1</v>
      </c>
      <c r="I69" s="18">
        <v>2</v>
      </c>
      <c r="J69" s="18">
        <v>0</v>
      </c>
      <c r="K69" s="18">
        <v>0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5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0</v>
      </c>
      <c r="F70" s="26">
        <v>0</v>
      </c>
      <c r="G70" s="26">
        <v>2</v>
      </c>
      <c r="H70" s="26">
        <v>1</v>
      </c>
      <c r="I70" s="26">
        <v>1</v>
      </c>
      <c r="J70" s="26">
        <v>1</v>
      </c>
      <c r="K70" s="26">
        <v>0</v>
      </c>
      <c r="L70" s="26">
        <v>0</v>
      </c>
      <c r="M70" s="26">
        <v>1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6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6" t="s">
        <v>5</v>
      </c>
      <c r="B72" s="77"/>
      <c r="C72" s="31">
        <f>SUM(C23:C70)</f>
        <v>0</v>
      </c>
      <c r="D72" s="31">
        <f t="shared" ref="D72:R72" si="3">SUM(D23:D70)</f>
        <v>4</v>
      </c>
      <c r="E72" s="31">
        <f t="shared" ref="E72" si="4">SUM(E23:E70)</f>
        <v>16</v>
      </c>
      <c r="F72" s="31">
        <f t="shared" ref="F72" si="5">SUM(F23:F70)</f>
        <v>32</v>
      </c>
      <c r="G72" s="31">
        <f t="shared" ref="G72" si="6">SUM(G23:G70)</f>
        <v>53</v>
      </c>
      <c r="H72" s="31">
        <f t="shared" ref="H72:I72" si="7">SUM(H23:H70)</f>
        <v>78</v>
      </c>
      <c r="I72" s="31">
        <f t="shared" si="7"/>
        <v>117</v>
      </c>
      <c r="J72" s="31">
        <f t="shared" ref="J72" si="8">SUM(J23:J70)</f>
        <v>135</v>
      </c>
      <c r="K72" s="31">
        <f t="shared" ref="K72" si="9">SUM(K23:K70)</f>
        <v>184</v>
      </c>
      <c r="L72" s="31">
        <f t="shared" ref="L72" si="10">SUM(L23:L70)</f>
        <v>144</v>
      </c>
      <c r="M72" s="31">
        <f t="shared" ref="M72" si="11">SUM(M23:M70)</f>
        <v>63</v>
      </c>
      <c r="N72" s="31">
        <f t="shared" ref="N72" si="12">SUM(N23:N70)</f>
        <v>24</v>
      </c>
      <c r="O72" s="31">
        <f t="shared" ref="O72" si="13">SUM(O23:O70)</f>
        <v>6</v>
      </c>
      <c r="P72" s="31">
        <f t="shared" ref="P72" si="14">SUM(P23:P70)</f>
        <v>5</v>
      </c>
      <c r="Q72" s="31">
        <f t="shared" ref="Q72" si="15">SUM(Q23:Q70)</f>
        <v>2</v>
      </c>
      <c r="R72" s="31">
        <f t="shared" si="3"/>
        <v>863</v>
      </c>
    </row>
    <row r="73" spans="1:18" s="32" customFormat="1" x14ac:dyDescent="0.2">
      <c r="A73" s="76" t="s">
        <v>6</v>
      </c>
      <c r="B73" s="77"/>
      <c r="C73" s="33">
        <f>C72/R72</f>
        <v>0</v>
      </c>
      <c r="D73" s="33">
        <f>D72/R72</f>
        <v>4.6349942062572421E-3</v>
      </c>
      <c r="E73" s="33">
        <f>E72/R72</f>
        <v>1.8539976825028968E-2</v>
      </c>
      <c r="F73" s="33">
        <f>F72/R72</f>
        <v>3.7079953650057937E-2</v>
      </c>
      <c r="G73" s="33">
        <f>G72/R72</f>
        <v>6.1413673232908458E-2</v>
      </c>
      <c r="H73" s="33">
        <f>H72/R72</f>
        <v>9.0382387022016217E-2</v>
      </c>
      <c r="I73" s="33">
        <f>I72/R72</f>
        <v>0.13557358053302435</v>
      </c>
      <c r="J73" s="33">
        <f>J72/R72</f>
        <v>0.15643105446118191</v>
      </c>
      <c r="K73" s="33">
        <f>K72/R72</f>
        <v>0.21320973348783315</v>
      </c>
      <c r="L73" s="33">
        <f>L72/R72</f>
        <v>0.16685979142526072</v>
      </c>
      <c r="M73" s="33">
        <f>M72/R72</f>
        <v>7.3001158748551565E-2</v>
      </c>
      <c r="N73" s="33">
        <f>N72/R72</f>
        <v>2.7809965237543453E-2</v>
      </c>
      <c r="O73" s="33">
        <f>O72/R72</f>
        <v>6.9524913093858632E-3</v>
      </c>
      <c r="P73" s="33">
        <f>P72/R72</f>
        <v>5.7937427578215531E-3</v>
      </c>
      <c r="Q73" s="33">
        <f>Q72/R72</f>
        <v>2.3174971031286211E-3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6" t="s">
        <v>15</v>
      </c>
      <c r="B75" s="77"/>
      <c r="C75" s="31">
        <f>SUM(C23:C46)</f>
        <v>0</v>
      </c>
      <c r="D75" s="31">
        <f t="shared" ref="D75:R75" si="16">SUM(D23:D46)</f>
        <v>1</v>
      </c>
      <c r="E75" s="31">
        <f t="shared" si="16"/>
        <v>7</v>
      </c>
      <c r="F75" s="31">
        <f t="shared" si="16"/>
        <v>13</v>
      </c>
      <c r="G75" s="31">
        <f t="shared" si="16"/>
        <v>29</v>
      </c>
      <c r="H75" s="31">
        <f t="shared" si="16"/>
        <v>39</v>
      </c>
      <c r="I75" s="31">
        <f t="shared" ref="I75" si="17">SUM(I23:I46)</f>
        <v>58</v>
      </c>
      <c r="J75" s="31">
        <f t="shared" si="16"/>
        <v>66</v>
      </c>
      <c r="K75" s="31">
        <f t="shared" si="16"/>
        <v>104</v>
      </c>
      <c r="L75" s="31">
        <f t="shared" si="16"/>
        <v>83</v>
      </c>
      <c r="M75" s="31">
        <f t="shared" si="16"/>
        <v>29</v>
      </c>
      <c r="N75" s="31">
        <f t="shared" si="16"/>
        <v>17</v>
      </c>
      <c r="O75" s="31">
        <f t="shared" si="16"/>
        <v>5</v>
      </c>
      <c r="P75" s="31">
        <f t="shared" si="16"/>
        <v>2</v>
      </c>
      <c r="Q75" s="31">
        <f t="shared" si="16"/>
        <v>1</v>
      </c>
      <c r="R75" s="31">
        <f t="shared" si="16"/>
        <v>454</v>
      </c>
    </row>
    <row r="76" spans="1:18" s="32" customFormat="1" x14ac:dyDescent="0.2">
      <c r="A76" s="76" t="s">
        <v>6</v>
      </c>
      <c r="B76" s="77"/>
      <c r="C76" s="33">
        <f>C75/R75</f>
        <v>0</v>
      </c>
      <c r="D76" s="33">
        <f>D75/R75</f>
        <v>2.2026431718061676E-3</v>
      </c>
      <c r="E76" s="33">
        <f>E75/R75</f>
        <v>1.5418502202643172E-2</v>
      </c>
      <c r="F76" s="33">
        <f>F75/R75</f>
        <v>2.8634361233480177E-2</v>
      </c>
      <c r="G76" s="33">
        <f>G75/R75</f>
        <v>6.3876651982378851E-2</v>
      </c>
      <c r="H76" s="33">
        <f>H75/R75</f>
        <v>8.590308370044053E-2</v>
      </c>
      <c r="I76" s="33">
        <f>I75/R75</f>
        <v>0.1277533039647577</v>
      </c>
      <c r="J76" s="33">
        <f>J75/R75</f>
        <v>0.14537444933920704</v>
      </c>
      <c r="K76" s="33">
        <f>K75/R75</f>
        <v>0.22907488986784141</v>
      </c>
      <c r="L76" s="33">
        <f>L75/R75</f>
        <v>0.1828193832599119</v>
      </c>
      <c r="M76" s="33">
        <f>M75/R75</f>
        <v>6.3876651982378851E-2</v>
      </c>
      <c r="N76" s="33">
        <f>N75/R75</f>
        <v>3.7444933920704845E-2</v>
      </c>
      <c r="O76" s="33">
        <f>O75/R75</f>
        <v>1.1013215859030838E-2</v>
      </c>
      <c r="P76" s="33">
        <f>P75/R75</f>
        <v>4.4052863436123352E-3</v>
      </c>
      <c r="Q76" s="33">
        <f>Q75/R75</f>
        <v>2.2026431718061676E-3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6" t="s">
        <v>16</v>
      </c>
      <c r="B78" s="77"/>
      <c r="C78" s="31">
        <f>SUM(C47:C70)</f>
        <v>0</v>
      </c>
      <c r="D78" s="31">
        <f t="shared" ref="D78:R78" si="18">SUM(D47:D70)</f>
        <v>3</v>
      </c>
      <c r="E78" s="31">
        <f t="shared" si="18"/>
        <v>9</v>
      </c>
      <c r="F78" s="31">
        <f t="shared" si="18"/>
        <v>19</v>
      </c>
      <c r="G78" s="31">
        <f t="shared" si="18"/>
        <v>24</v>
      </c>
      <c r="H78" s="31">
        <f t="shared" si="18"/>
        <v>39</v>
      </c>
      <c r="I78" s="31">
        <f t="shared" ref="I78" si="19">SUM(I47:I70)</f>
        <v>59</v>
      </c>
      <c r="J78" s="31">
        <f t="shared" si="18"/>
        <v>69</v>
      </c>
      <c r="K78" s="31">
        <f t="shared" si="18"/>
        <v>80</v>
      </c>
      <c r="L78" s="31">
        <f t="shared" si="18"/>
        <v>61</v>
      </c>
      <c r="M78" s="31">
        <f t="shared" si="18"/>
        <v>34</v>
      </c>
      <c r="N78" s="31">
        <f t="shared" si="18"/>
        <v>7</v>
      </c>
      <c r="O78" s="31">
        <f t="shared" si="18"/>
        <v>1</v>
      </c>
      <c r="P78" s="31">
        <f t="shared" si="18"/>
        <v>3</v>
      </c>
      <c r="Q78" s="31">
        <f t="shared" si="18"/>
        <v>1</v>
      </c>
      <c r="R78" s="31">
        <f t="shared" si="18"/>
        <v>409</v>
      </c>
    </row>
    <row r="79" spans="1:18" s="32" customFormat="1" x14ac:dyDescent="0.2">
      <c r="A79" s="76" t="s">
        <v>6</v>
      </c>
      <c r="B79" s="77"/>
      <c r="C79" s="33">
        <f>C78/R78</f>
        <v>0</v>
      </c>
      <c r="D79" s="33">
        <f>D78/R78</f>
        <v>7.3349633251833741E-3</v>
      </c>
      <c r="E79" s="33">
        <f>E78/R78</f>
        <v>2.2004889975550123E-2</v>
      </c>
      <c r="F79" s="33">
        <f>F78/R78</f>
        <v>4.6454767726161368E-2</v>
      </c>
      <c r="G79" s="33">
        <f>G78/R78</f>
        <v>5.8679706601466992E-2</v>
      </c>
      <c r="H79" s="33">
        <f>H78/R78</f>
        <v>9.5354523227383858E-2</v>
      </c>
      <c r="I79" s="33">
        <f>I78/R78</f>
        <v>0.14425427872860636</v>
      </c>
      <c r="J79" s="33">
        <f>J78/R78</f>
        <v>0.1687041564792176</v>
      </c>
      <c r="K79" s="33">
        <f>K78/R78</f>
        <v>0.19559902200488999</v>
      </c>
      <c r="L79" s="33">
        <f>L78/R78</f>
        <v>0.1491442542787286</v>
      </c>
      <c r="M79" s="33">
        <f>M78/R78</f>
        <v>8.3129584352078234E-2</v>
      </c>
      <c r="N79" s="33">
        <f>N78/R78</f>
        <v>1.7114914425427872E-2</v>
      </c>
      <c r="O79" s="33">
        <f>O78/R78</f>
        <v>2.4449877750611247E-3</v>
      </c>
      <c r="P79" s="33">
        <f>P78/R78</f>
        <v>7.3349633251833741E-3</v>
      </c>
      <c r="Q79" s="33">
        <f>Q78/R78</f>
        <v>2.4449877750611247E-3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6" t="s">
        <v>17</v>
      </c>
      <c r="B81" s="77"/>
      <c r="C81" s="31">
        <f>C72/2</f>
        <v>0</v>
      </c>
      <c r="D81" s="31">
        <f t="shared" ref="D81:R81" si="20">D72/2</f>
        <v>2</v>
      </c>
      <c r="E81" s="31">
        <f t="shared" si="20"/>
        <v>8</v>
      </c>
      <c r="F81" s="31">
        <f t="shared" si="20"/>
        <v>16</v>
      </c>
      <c r="G81" s="31">
        <f t="shared" si="20"/>
        <v>26.5</v>
      </c>
      <c r="H81" s="31">
        <f t="shared" si="20"/>
        <v>39</v>
      </c>
      <c r="I81" s="31">
        <f t="shared" ref="I81" si="21">I72/2</f>
        <v>58.5</v>
      </c>
      <c r="J81" s="31">
        <f t="shared" si="20"/>
        <v>67.5</v>
      </c>
      <c r="K81" s="31">
        <f t="shared" si="20"/>
        <v>92</v>
      </c>
      <c r="L81" s="31">
        <f t="shared" si="20"/>
        <v>72</v>
      </c>
      <c r="M81" s="31">
        <f t="shared" si="20"/>
        <v>31.5</v>
      </c>
      <c r="N81" s="31">
        <f t="shared" si="20"/>
        <v>12</v>
      </c>
      <c r="O81" s="31">
        <f t="shared" si="20"/>
        <v>3</v>
      </c>
      <c r="P81" s="31">
        <f t="shared" si="20"/>
        <v>2.5</v>
      </c>
      <c r="Q81" s="31">
        <f t="shared" si="20"/>
        <v>1</v>
      </c>
      <c r="R81" s="31">
        <f t="shared" si="20"/>
        <v>431.5</v>
      </c>
    </row>
    <row r="82" spans="1:18" s="32" customFormat="1" x14ac:dyDescent="0.2">
      <c r="A82" s="76" t="s">
        <v>6</v>
      </c>
      <c r="B82" s="77"/>
      <c r="C82" s="33">
        <f>C81/R81</f>
        <v>0</v>
      </c>
      <c r="D82" s="33">
        <f>D81/R81</f>
        <v>4.6349942062572421E-3</v>
      </c>
      <c r="E82" s="33">
        <f>E81/R81</f>
        <v>1.8539976825028968E-2</v>
      </c>
      <c r="F82" s="33">
        <f>F81/R81</f>
        <v>3.7079953650057937E-2</v>
      </c>
      <c r="G82" s="33">
        <f>G81/R81</f>
        <v>6.1413673232908458E-2</v>
      </c>
      <c r="H82" s="33">
        <f>H81/R81</f>
        <v>9.0382387022016217E-2</v>
      </c>
      <c r="I82" s="33">
        <f>I81/R81</f>
        <v>0.13557358053302435</v>
      </c>
      <c r="J82" s="33">
        <f>J81/R81</f>
        <v>0.15643105446118191</v>
      </c>
      <c r="K82" s="33">
        <f>K81/R81</f>
        <v>0.21320973348783315</v>
      </c>
      <c r="L82" s="33">
        <f>L81/R81</f>
        <v>0.16685979142526072</v>
      </c>
      <c r="M82" s="33">
        <f>M81/R81</f>
        <v>7.3001158748551565E-2</v>
      </c>
      <c r="N82" s="33">
        <f>N81/R81</f>
        <v>2.7809965237543453E-2</v>
      </c>
      <c r="O82" s="33">
        <f>O81/R81</f>
        <v>6.9524913093858632E-3</v>
      </c>
      <c r="P82" s="33">
        <f>P81/R81</f>
        <v>5.7937427578215531E-3</v>
      </c>
      <c r="Q82" s="33">
        <f>Q81/R81</f>
        <v>2.3174971031286211E-3</v>
      </c>
      <c r="R82" s="34"/>
    </row>
    <row r="83" spans="1:18" ht="13.5" thickBot="1" x14ac:dyDescent="0.25"/>
    <row r="84" spans="1:18" x14ac:dyDescent="0.2">
      <c r="A84" s="78" t="s">
        <v>14</v>
      </c>
      <c r="B84" s="82" t="s">
        <v>18</v>
      </c>
      <c r="C84" s="78" t="s">
        <v>54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1</v>
      </c>
      <c r="I86" s="18">
        <v>0</v>
      </c>
      <c r="J86" s="18">
        <v>0</v>
      </c>
      <c r="K86" s="18">
        <v>1</v>
      </c>
      <c r="L86" s="18">
        <v>1</v>
      </c>
      <c r="M86" s="18">
        <v>0</v>
      </c>
      <c r="N86" s="18">
        <v>2</v>
      </c>
      <c r="O86" s="18">
        <v>1</v>
      </c>
      <c r="P86" s="18">
        <v>0</v>
      </c>
      <c r="Q86" s="18">
        <v>0</v>
      </c>
      <c r="R86" s="19">
        <f t="shared" ref="R86:R133" si="23">SUM(C86:Q86)</f>
        <v>6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1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1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1</v>
      </c>
      <c r="G91" s="18">
        <v>0</v>
      </c>
      <c r="H91" s="18">
        <v>0</v>
      </c>
      <c r="I91" s="18">
        <v>0</v>
      </c>
      <c r="J91" s="18">
        <v>1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1</v>
      </c>
      <c r="J92" s="18">
        <v>1</v>
      </c>
      <c r="K92" s="18">
        <v>3</v>
      </c>
      <c r="L92" s="18">
        <v>0</v>
      </c>
      <c r="M92" s="18">
        <v>1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6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2</v>
      </c>
      <c r="H93" s="18">
        <v>0</v>
      </c>
      <c r="I93" s="18">
        <v>3</v>
      </c>
      <c r="J93" s="18">
        <v>4</v>
      </c>
      <c r="K93" s="18">
        <v>3</v>
      </c>
      <c r="L93" s="18">
        <v>4</v>
      </c>
      <c r="M93" s="18">
        <v>2</v>
      </c>
      <c r="N93" s="18">
        <v>3</v>
      </c>
      <c r="O93" s="18">
        <v>0</v>
      </c>
      <c r="P93" s="18">
        <v>0</v>
      </c>
      <c r="Q93" s="18">
        <v>0</v>
      </c>
      <c r="R93" s="19">
        <f t="shared" si="23"/>
        <v>21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1</v>
      </c>
      <c r="I94" s="18">
        <v>3</v>
      </c>
      <c r="J94" s="18">
        <v>3</v>
      </c>
      <c r="K94" s="18">
        <v>5</v>
      </c>
      <c r="L94" s="18">
        <v>3</v>
      </c>
      <c r="M94" s="18">
        <v>2</v>
      </c>
      <c r="N94" s="18">
        <v>1</v>
      </c>
      <c r="O94" s="18">
        <v>0</v>
      </c>
      <c r="P94" s="18">
        <v>0</v>
      </c>
      <c r="Q94" s="18">
        <v>1</v>
      </c>
      <c r="R94" s="19">
        <f t="shared" si="23"/>
        <v>19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1</v>
      </c>
      <c r="G95" s="18">
        <v>4</v>
      </c>
      <c r="H95" s="18">
        <v>0</v>
      </c>
      <c r="I95" s="18">
        <v>4</v>
      </c>
      <c r="J95" s="18">
        <v>3</v>
      </c>
      <c r="K95" s="18">
        <v>7</v>
      </c>
      <c r="L95" s="18">
        <v>5</v>
      </c>
      <c r="M95" s="18">
        <v>0</v>
      </c>
      <c r="N95" s="18">
        <v>0</v>
      </c>
      <c r="O95" s="18">
        <v>0</v>
      </c>
      <c r="P95" s="18">
        <v>1</v>
      </c>
      <c r="Q95" s="18">
        <v>0</v>
      </c>
      <c r="R95" s="19">
        <f t="shared" si="23"/>
        <v>25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1</v>
      </c>
      <c r="E96" s="18">
        <v>0</v>
      </c>
      <c r="F96" s="18">
        <v>3</v>
      </c>
      <c r="G96" s="18">
        <v>1</v>
      </c>
      <c r="H96" s="18">
        <v>4</v>
      </c>
      <c r="I96" s="18">
        <v>4</v>
      </c>
      <c r="J96" s="18">
        <v>4</v>
      </c>
      <c r="K96" s="18">
        <v>7</v>
      </c>
      <c r="L96" s="18">
        <v>2</v>
      </c>
      <c r="M96" s="18">
        <v>1</v>
      </c>
      <c r="N96" s="18">
        <v>1</v>
      </c>
      <c r="O96" s="18">
        <v>1</v>
      </c>
      <c r="P96" s="18">
        <v>0</v>
      </c>
      <c r="Q96" s="18">
        <v>0</v>
      </c>
      <c r="R96" s="19">
        <f t="shared" si="23"/>
        <v>29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1</v>
      </c>
      <c r="G97" s="18">
        <v>1</v>
      </c>
      <c r="H97" s="18">
        <v>2</v>
      </c>
      <c r="I97" s="18">
        <v>11</v>
      </c>
      <c r="J97" s="18">
        <v>7</v>
      </c>
      <c r="K97" s="18">
        <v>9</v>
      </c>
      <c r="L97" s="18">
        <v>3</v>
      </c>
      <c r="M97" s="18">
        <v>2</v>
      </c>
      <c r="N97" s="18">
        <v>1</v>
      </c>
      <c r="O97" s="18">
        <v>1</v>
      </c>
      <c r="P97" s="18">
        <v>0</v>
      </c>
      <c r="Q97" s="18">
        <v>0</v>
      </c>
      <c r="R97" s="19">
        <f t="shared" si="23"/>
        <v>38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0</v>
      </c>
      <c r="E98" s="18">
        <v>1</v>
      </c>
      <c r="F98" s="18">
        <v>0</v>
      </c>
      <c r="G98" s="18">
        <v>4</v>
      </c>
      <c r="H98" s="18">
        <v>3</v>
      </c>
      <c r="I98" s="18">
        <v>7</v>
      </c>
      <c r="J98" s="18">
        <v>10</v>
      </c>
      <c r="K98" s="18">
        <v>12</v>
      </c>
      <c r="L98" s="18">
        <v>4</v>
      </c>
      <c r="M98" s="18">
        <v>1</v>
      </c>
      <c r="N98" s="18">
        <v>1</v>
      </c>
      <c r="O98" s="18">
        <v>2</v>
      </c>
      <c r="P98" s="18">
        <v>0</v>
      </c>
      <c r="Q98" s="18">
        <v>0</v>
      </c>
      <c r="R98" s="19">
        <f t="shared" si="23"/>
        <v>45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1</v>
      </c>
      <c r="G99" s="18">
        <v>3</v>
      </c>
      <c r="H99" s="18">
        <v>5</v>
      </c>
      <c r="I99" s="18">
        <v>6</v>
      </c>
      <c r="J99" s="18">
        <v>7</v>
      </c>
      <c r="K99" s="18">
        <v>7</v>
      </c>
      <c r="L99" s="18">
        <v>4</v>
      </c>
      <c r="M99" s="18">
        <v>3</v>
      </c>
      <c r="N99" s="18">
        <v>0</v>
      </c>
      <c r="O99" s="18">
        <v>0</v>
      </c>
      <c r="P99" s="18">
        <v>1</v>
      </c>
      <c r="Q99" s="18">
        <v>0</v>
      </c>
      <c r="R99" s="19">
        <f t="shared" si="23"/>
        <v>37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4</v>
      </c>
      <c r="H100" s="18">
        <v>6</v>
      </c>
      <c r="I100" s="18">
        <v>6</v>
      </c>
      <c r="J100" s="18">
        <v>8</v>
      </c>
      <c r="K100" s="18">
        <v>18</v>
      </c>
      <c r="L100" s="18">
        <v>3</v>
      </c>
      <c r="M100" s="18">
        <v>5</v>
      </c>
      <c r="N100" s="18">
        <v>1</v>
      </c>
      <c r="O100" s="18">
        <v>0</v>
      </c>
      <c r="P100" s="18">
        <v>0</v>
      </c>
      <c r="Q100" s="18">
        <v>0</v>
      </c>
      <c r="R100" s="19">
        <f t="shared" si="23"/>
        <v>51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2</v>
      </c>
      <c r="G101" s="18">
        <v>3</v>
      </c>
      <c r="H101" s="18">
        <v>3</v>
      </c>
      <c r="I101" s="18">
        <v>7</v>
      </c>
      <c r="J101" s="18">
        <v>6</v>
      </c>
      <c r="K101" s="18">
        <v>7</v>
      </c>
      <c r="L101" s="18">
        <v>7</v>
      </c>
      <c r="M101" s="18">
        <v>3</v>
      </c>
      <c r="N101" s="18">
        <v>1</v>
      </c>
      <c r="O101" s="18">
        <v>0</v>
      </c>
      <c r="P101" s="18">
        <v>0</v>
      </c>
      <c r="Q101" s="18">
        <v>0</v>
      </c>
      <c r="R101" s="19">
        <f t="shared" si="23"/>
        <v>39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1</v>
      </c>
      <c r="G102" s="18">
        <v>4</v>
      </c>
      <c r="H102" s="18">
        <v>9</v>
      </c>
      <c r="I102" s="18">
        <v>5</v>
      </c>
      <c r="J102" s="18">
        <v>7</v>
      </c>
      <c r="K102" s="18">
        <v>16</v>
      </c>
      <c r="L102" s="18">
        <v>6</v>
      </c>
      <c r="M102" s="18">
        <v>4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52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3</v>
      </c>
      <c r="H103" s="18">
        <v>9</v>
      </c>
      <c r="I103" s="18">
        <v>11</v>
      </c>
      <c r="J103" s="18">
        <v>6</v>
      </c>
      <c r="K103" s="18">
        <v>12</v>
      </c>
      <c r="L103" s="18">
        <v>6</v>
      </c>
      <c r="M103" s="18">
        <v>3</v>
      </c>
      <c r="N103" s="18">
        <v>0</v>
      </c>
      <c r="O103" s="18">
        <v>1</v>
      </c>
      <c r="P103" s="18">
        <v>0</v>
      </c>
      <c r="Q103" s="18">
        <v>0</v>
      </c>
      <c r="R103" s="19">
        <f t="shared" si="23"/>
        <v>51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0</v>
      </c>
      <c r="E104" s="18">
        <v>1</v>
      </c>
      <c r="F104" s="18">
        <v>0</v>
      </c>
      <c r="G104" s="18">
        <v>4</v>
      </c>
      <c r="H104" s="18">
        <v>2</v>
      </c>
      <c r="I104" s="18">
        <v>5</v>
      </c>
      <c r="J104" s="18">
        <v>9</v>
      </c>
      <c r="K104" s="18">
        <v>12</v>
      </c>
      <c r="L104" s="18">
        <v>6</v>
      </c>
      <c r="M104" s="18">
        <v>3</v>
      </c>
      <c r="N104" s="18">
        <v>2</v>
      </c>
      <c r="O104" s="18">
        <v>0</v>
      </c>
      <c r="P104" s="18">
        <v>0</v>
      </c>
      <c r="Q104" s="18">
        <v>0</v>
      </c>
      <c r="R104" s="19">
        <f t="shared" si="23"/>
        <v>44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2</v>
      </c>
      <c r="H105" s="18">
        <v>4</v>
      </c>
      <c r="I105" s="18">
        <v>2</v>
      </c>
      <c r="J105" s="18">
        <v>4</v>
      </c>
      <c r="K105" s="18">
        <v>2</v>
      </c>
      <c r="L105" s="18">
        <v>5</v>
      </c>
      <c r="M105" s="18">
        <v>2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21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3</v>
      </c>
      <c r="H106" s="18">
        <v>2</v>
      </c>
      <c r="I106" s="18">
        <v>7</v>
      </c>
      <c r="J106" s="18">
        <v>5</v>
      </c>
      <c r="K106" s="18">
        <v>4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21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0</v>
      </c>
      <c r="G107" s="18">
        <v>0</v>
      </c>
      <c r="H107" s="18">
        <v>0</v>
      </c>
      <c r="I107" s="18">
        <v>5</v>
      </c>
      <c r="J107" s="18">
        <v>3</v>
      </c>
      <c r="K107" s="18">
        <v>3</v>
      </c>
      <c r="L107" s="18">
        <v>2</v>
      </c>
      <c r="M107" s="18">
        <v>0</v>
      </c>
      <c r="N107" s="18">
        <v>2</v>
      </c>
      <c r="O107" s="18">
        <v>1</v>
      </c>
      <c r="P107" s="18">
        <v>0</v>
      </c>
      <c r="Q107" s="18">
        <v>0</v>
      </c>
      <c r="R107" s="19">
        <f t="shared" si="23"/>
        <v>17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1</v>
      </c>
      <c r="F108" s="18">
        <v>0</v>
      </c>
      <c r="G108" s="18">
        <v>2</v>
      </c>
      <c r="H108" s="18">
        <v>1</v>
      </c>
      <c r="I108" s="18">
        <v>1</v>
      </c>
      <c r="J108" s="18">
        <v>2</v>
      </c>
      <c r="K108" s="18">
        <v>1</v>
      </c>
      <c r="L108" s="18">
        <v>1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9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1</v>
      </c>
      <c r="K109" s="21">
        <v>0</v>
      </c>
      <c r="L109" s="21">
        <v>0</v>
      </c>
      <c r="M109" s="21">
        <v>0</v>
      </c>
      <c r="N109" s="21">
        <v>1</v>
      </c>
      <c r="O109" s="21">
        <v>0</v>
      </c>
      <c r="P109" s="21">
        <v>0</v>
      </c>
      <c r="Q109" s="21">
        <v>0</v>
      </c>
      <c r="R109" s="22">
        <f t="shared" si="23"/>
        <v>2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1</v>
      </c>
      <c r="G110" s="18">
        <v>1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1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1</v>
      </c>
      <c r="I115" s="21">
        <v>1</v>
      </c>
      <c r="J115" s="21">
        <v>1</v>
      </c>
      <c r="K115" s="21">
        <v>0</v>
      </c>
      <c r="L115" s="21">
        <v>0</v>
      </c>
      <c r="M115" s="21">
        <v>0</v>
      </c>
      <c r="N115" s="21">
        <v>0</v>
      </c>
      <c r="O115" s="21">
        <v>1</v>
      </c>
      <c r="P115" s="21">
        <v>0</v>
      </c>
      <c r="Q115" s="21">
        <v>0</v>
      </c>
      <c r="R115" s="22">
        <f t="shared" si="23"/>
        <v>4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1</v>
      </c>
      <c r="K116" s="18">
        <v>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0</v>
      </c>
      <c r="E117" s="18">
        <v>2</v>
      </c>
      <c r="F117" s="18">
        <v>0</v>
      </c>
      <c r="G117" s="18">
        <v>0</v>
      </c>
      <c r="H117" s="18">
        <v>0</v>
      </c>
      <c r="I117" s="18">
        <v>4</v>
      </c>
      <c r="J117" s="18">
        <v>0</v>
      </c>
      <c r="K117" s="18">
        <v>2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8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1</v>
      </c>
      <c r="D118" s="18">
        <v>2</v>
      </c>
      <c r="E118" s="18">
        <v>3</v>
      </c>
      <c r="F118" s="18">
        <v>0</v>
      </c>
      <c r="G118" s="18">
        <v>2</v>
      </c>
      <c r="H118" s="18">
        <v>2</v>
      </c>
      <c r="I118" s="18">
        <v>6</v>
      </c>
      <c r="J118" s="18">
        <v>5</v>
      </c>
      <c r="K118" s="18">
        <v>1</v>
      </c>
      <c r="L118" s="18">
        <v>3</v>
      </c>
      <c r="M118" s="18">
        <v>1</v>
      </c>
      <c r="N118" s="18">
        <v>1</v>
      </c>
      <c r="O118" s="18">
        <v>0</v>
      </c>
      <c r="P118" s="18">
        <v>0</v>
      </c>
      <c r="Q118" s="18">
        <v>0</v>
      </c>
      <c r="R118" s="19">
        <f t="shared" si="23"/>
        <v>27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1</v>
      </c>
      <c r="H119" s="18">
        <v>2</v>
      </c>
      <c r="I119" s="18">
        <v>4</v>
      </c>
      <c r="J119" s="18">
        <v>2</v>
      </c>
      <c r="K119" s="18">
        <v>6</v>
      </c>
      <c r="L119" s="18">
        <v>2</v>
      </c>
      <c r="M119" s="18">
        <v>0</v>
      </c>
      <c r="N119" s="18">
        <v>3</v>
      </c>
      <c r="O119" s="18">
        <v>0</v>
      </c>
      <c r="P119" s="18">
        <v>0</v>
      </c>
      <c r="Q119" s="18">
        <v>0</v>
      </c>
      <c r="R119" s="19">
        <f t="shared" si="23"/>
        <v>20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2</v>
      </c>
      <c r="H120" s="18">
        <v>6</v>
      </c>
      <c r="I120" s="18">
        <v>4</v>
      </c>
      <c r="J120" s="18">
        <v>2</v>
      </c>
      <c r="K120" s="18">
        <v>1</v>
      </c>
      <c r="L120" s="18">
        <v>8</v>
      </c>
      <c r="M120" s="18">
        <v>3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26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0</v>
      </c>
      <c r="E121" s="21">
        <v>0</v>
      </c>
      <c r="F121" s="21">
        <v>1</v>
      </c>
      <c r="G121" s="21">
        <v>3</v>
      </c>
      <c r="H121" s="21">
        <v>3</v>
      </c>
      <c r="I121" s="21">
        <v>5</v>
      </c>
      <c r="J121" s="21">
        <v>1</v>
      </c>
      <c r="K121" s="21">
        <v>4</v>
      </c>
      <c r="L121" s="21">
        <v>4</v>
      </c>
      <c r="M121" s="21">
        <v>1</v>
      </c>
      <c r="N121" s="21">
        <v>2</v>
      </c>
      <c r="O121" s="21">
        <v>0</v>
      </c>
      <c r="P121" s="21">
        <v>0</v>
      </c>
      <c r="Q121" s="21">
        <v>0</v>
      </c>
      <c r="R121" s="22">
        <f t="shared" si="23"/>
        <v>24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2</v>
      </c>
      <c r="G122" s="18">
        <v>1</v>
      </c>
      <c r="H122" s="18">
        <v>3</v>
      </c>
      <c r="I122" s="18">
        <v>5</v>
      </c>
      <c r="J122" s="18">
        <v>3</v>
      </c>
      <c r="K122" s="18">
        <v>7</v>
      </c>
      <c r="L122" s="18">
        <v>7</v>
      </c>
      <c r="M122" s="18">
        <v>3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31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7</v>
      </c>
      <c r="H123" s="18">
        <v>5</v>
      </c>
      <c r="I123" s="18">
        <v>8</v>
      </c>
      <c r="J123" s="18">
        <v>2</v>
      </c>
      <c r="K123" s="18">
        <v>7</v>
      </c>
      <c r="L123" s="18">
        <v>9</v>
      </c>
      <c r="M123" s="18">
        <v>3</v>
      </c>
      <c r="N123" s="18">
        <v>1</v>
      </c>
      <c r="O123" s="18">
        <v>0</v>
      </c>
      <c r="P123" s="18">
        <v>1</v>
      </c>
      <c r="Q123" s="18">
        <v>0</v>
      </c>
      <c r="R123" s="19">
        <f t="shared" si="23"/>
        <v>43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2</v>
      </c>
      <c r="G124" s="18">
        <v>1</v>
      </c>
      <c r="H124" s="18">
        <v>5</v>
      </c>
      <c r="I124" s="18">
        <v>4</v>
      </c>
      <c r="J124" s="18">
        <v>3</v>
      </c>
      <c r="K124" s="18">
        <v>11</v>
      </c>
      <c r="L124" s="18">
        <v>8</v>
      </c>
      <c r="M124" s="18">
        <v>3</v>
      </c>
      <c r="N124" s="18">
        <v>1</v>
      </c>
      <c r="O124" s="18">
        <v>0</v>
      </c>
      <c r="P124" s="18">
        <v>0</v>
      </c>
      <c r="Q124" s="18">
        <v>0</v>
      </c>
      <c r="R124" s="19">
        <f t="shared" si="23"/>
        <v>38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0</v>
      </c>
      <c r="E125" s="18">
        <v>1</v>
      </c>
      <c r="F125" s="18">
        <v>0</v>
      </c>
      <c r="G125" s="18">
        <v>2</v>
      </c>
      <c r="H125" s="18">
        <v>3</v>
      </c>
      <c r="I125" s="18">
        <v>4</v>
      </c>
      <c r="J125" s="18">
        <v>11</v>
      </c>
      <c r="K125" s="18">
        <v>9</v>
      </c>
      <c r="L125" s="18">
        <v>6</v>
      </c>
      <c r="M125" s="18">
        <v>2</v>
      </c>
      <c r="N125" s="18">
        <v>0</v>
      </c>
      <c r="O125" s="18">
        <v>0</v>
      </c>
      <c r="P125" s="18">
        <v>1</v>
      </c>
      <c r="Q125" s="18">
        <v>0</v>
      </c>
      <c r="R125" s="19">
        <f t="shared" si="23"/>
        <v>39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0</v>
      </c>
      <c r="E126" s="18">
        <v>0</v>
      </c>
      <c r="F126" s="18">
        <v>2</v>
      </c>
      <c r="G126" s="18">
        <v>2</v>
      </c>
      <c r="H126" s="18">
        <v>4</v>
      </c>
      <c r="I126" s="18">
        <v>7</v>
      </c>
      <c r="J126" s="18">
        <v>7</v>
      </c>
      <c r="K126" s="18">
        <v>7</v>
      </c>
      <c r="L126" s="18">
        <v>3</v>
      </c>
      <c r="M126" s="18">
        <v>2</v>
      </c>
      <c r="N126" s="18">
        <v>2</v>
      </c>
      <c r="O126" s="18">
        <v>0</v>
      </c>
      <c r="P126" s="18">
        <v>0</v>
      </c>
      <c r="Q126" s="18">
        <v>0</v>
      </c>
      <c r="R126" s="19">
        <f t="shared" si="23"/>
        <v>36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0</v>
      </c>
      <c r="E127" s="21">
        <v>2</v>
      </c>
      <c r="F127" s="21">
        <v>2</v>
      </c>
      <c r="G127" s="21">
        <v>5</v>
      </c>
      <c r="H127" s="21">
        <v>4</v>
      </c>
      <c r="I127" s="21">
        <v>12</v>
      </c>
      <c r="J127" s="21">
        <v>15</v>
      </c>
      <c r="K127" s="21">
        <v>10</v>
      </c>
      <c r="L127" s="21">
        <v>9</v>
      </c>
      <c r="M127" s="21">
        <v>3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62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0</v>
      </c>
      <c r="E128" s="18">
        <v>1</v>
      </c>
      <c r="F128" s="18">
        <v>1</v>
      </c>
      <c r="G128" s="18">
        <v>4</v>
      </c>
      <c r="H128" s="18">
        <v>3</v>
      </c>
      <c r="I128" s="18">
        <v>7</v>
      </c>
      <c r="J128" s="18">
        <v>17</v>
      </c>
      <c r="K128" s="18">
        <v>4</v>
      </c>
      <c r="L128" s="18">
        <v>3</v>
      </c>
      <c r="M128" s="18">
        <v>3</v>
      </c>
      <c r="N128" s="18">
        <v>1</v>
      </c>
      <c r="O128" s="18">
        <v>0</v>
      </c>
      <c r="P128" s="18">
        <v>1</v>
      </c>
      <c r="Q128" s="18">
        <v>0</v>
      </c>
      <c r="R128" s="19">
        <f t="shared" si="23"/>
        <v>45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3</v>
      </c>
      <c r="H129" s="18">
        <v>4</v>
      </c>
      <c r="I129" s="18">
        <v>3</v>
      </c>
      <c r="J129" s="18">
        <v>8</v>
      </c>
      <c r="K129" s="18">
        <v>6</v>
      </c>
      <c r="L129" s="18">
        <v>4</v>
      </c>
      <c r="M129" s="18">
        <v>5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33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1</v>
      </c>
      <c r="G130" s="18">
        <v>1</v>
      </c>
      <c r="H130" s="18">
        <v>0</v>
      </c>
      <c r="I130" s="18">
        <v>4</v>
      </c>
      <c r="J130" s="18">
        <v>4</v>
      </c>
      <c r="K130" s="18">
        <v>6</v>
      </c>
      <c r="L130" s="18">
        <v>3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19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1</v>
      </c>
      <c r="G131" s="18">
        <v>3</v>
      </c>
      <c r="H131" s="18">
        <v>1</v>
      </c>
      <c r="I131" s="18">
        <v>5</v>
      </c>
      <c r="J131" s="18">
        <v>2</v>
      </c>
      <c r="K131" s="18">
        <v>0</v>
      </c>
      <c r="L131" s="18">
        <v>3</v>
      </c>
      <c r="M131" s="18">
        <v>1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16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1</v>
      </c>
      <c r="H132" s="18">
        <v>2</v>
      </c>
      <c r="I132" s="18">
        <v>1</v>
      </c>
      <c r="J132" s="18">
        <v>5</v>
      </c>
      <c r="K132" s="18">
        <v>1</v>
      </c>
      <c r="L132" s="18">
        <v>1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11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1</v>
      </c>
      <c r="G133" s="26">
        <v>0</v>
      </c>
      <c r="H133" s="26">
        <v>0</v>
      </c>
      <c r="I133" s="26">
        <v>1</v>
      </c>
      <c r="J133" s="26">
        <v>1</v>
      </c>
      <c r="K133" s="26">
        <v>1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4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6" t="s">
        <v>5</v>
      </c>
      <c r="B135" s="77"/>
      <c r="C135" s="31">
        <f>SUM(C86:C133)</f>
        <v>1</v>
      </c>
      <c r="D135" s="31">
        <f t="shared" ref="D135:R135" si="26">SUM(D86:D133)</f>
        <v>3</v>
      </c>
      <c r="E135" s="31">
        <f t="shared" si="26"/>
        <v>13</v>
      </c>
      <c r="F135" s="31">
        <f t="shared" si="26"/>
        <v>25</v>
      </c>
      <c r="G135" s="31">
        <f t="shared" si="26"/>
        <v>79</v>
      </c>
      <c r="H135" s="31">
        <f t="shared" si="26"/>
        <v>100</v>
      </c>
      <c r="I135" s="31">
        <f t="shared" ref="I135" si="27">SUM(I86:I133)</f>
        <v>175</v>
      </c>
      <c r="J135" s="31">
        <f t="shared" si="26"/>
        <v>181</v>
      </c>
      <c r="K135" s="31">
        <f t="shared" si="26"/>
        <v>216</v>
      </c>
      <c r="L135" s="31">
        <f t="shared" si="26"/>
        <v>135</v>
      </c>
      <c r="M135" s="31">
        <f t="shared" si="26"/>
        <v>62</v>
      </c>
      <c r="N135" s="31">
        <f t="shared" si="26"/>
        <v>27</v>
      </c>
      <c r="O135" s="31">
        <f t="shared" si="26"/>
        <v>8</v>
      </c>
      <c r="P135" s="31">
        <f t="shared" si="26"/>
        <v>5</v>
      </c>
      <c r="Q135" s="31">
        <f t="shared" si="26"/>
        <v>1</v>
      </c>
      <c r="R135" s="31">
        <f t="shared" si="26"/>
        <v>1031</v>
      </c>
    </row>
    <row r="136" spans="1:18" s="32" customFormat="1" x14ac:dyDescent="0.2">
      <c r="A136" s="76" t="s">
        <v>6</v>
      </c>
      <c r="B136" s="77"/>
      <c r="C136" s="33">
        <f>C135/R135</f>
        <v>9.6993210475266732E-4</v>
      </c>
      <c r="D136" s="33">
        <f>D135/R135</f>
        <v>2.9097963142580021E-3</v>
      </c>
      <c r="E136" s="33">
        <f>E135/R135</f>
        <v>1.2609117361784675E-2</v>
      </c>
      <c r="F136" s="33">
        <f>F135/R135</f>
        <v>2.4248302618816681E-2</v>
      </c>
      <c r="G136" s="33">
        <f>G135/R135</f>
        <v>7.662463627546072E-2</v>
      </c>
      <c r="H136" s="33">
        <f>H135/R135</f>
        <v>9.6993210475266725E-2</v>
      </c>
      <c r="I136" s="33">
        <f>I135/R135</f>
        <v>0.16973811833171679</v>
      </c>
      <c r="J136" s="33">
        <f>J135/R135</f>
        <v>0.17555771096023279</v>
      </c>
      <c r="K136" s="33">
        <f>K135/R135</f>
        <v>0.20950533462657614</v>
      </c>
      <c r="L136" s="33">
        <f>L135/R135</f>
        <v>0.13094083414161009</v>
      </c>
      <c r="M136" s="33">
        <f>M135/R135</f>
        <v>6.0135790494665373E-2</v>
      </c>
      <c r="N136" s="33">
        <f>N135/R135</f>
        <v>2.6188166828322017E-2</v>
      </c>
      <c r="O136" s="33">
        <f>O135/R135</f>
        <v>7.7594568380213386E-3</v>
      </c>
      <c r="P136" s="33">
        <f>P135/R135</f>
        <v>4.849660523763337E-3</v>
      </c>
      <c r="Q136" s="33">
        <f>Q135/R135</f>
        <v>9.6993210475266732E-4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6" t="s">
        <v>15</v>
      </c>
      <c r="B138" s="77"/>
      <c r="C138" s="31">
        <f>SUM(C86:C109)</f>
        <v>0</v>
      </c>
      <c r="D138" s="31">
        <f t="shared" ref="D138:R138" si="28">SUM(D86:D109)</f>
        <v>1</v>
      </c>
      <c r="E138" s="31">
        <f t="shared" si="28"/>
        <v>4</v>
      </c>
      <c r="F138" s="31">
        <f t="shared" si="28"/>
        <v>11</v>
      </c>
      <c r="G138" s="31">
        <f t="shared" si="28"/>
        <v>40</v>
      </c>
      <c r="H138" s="31">
        <f t="shared" si="28"/>
        <v>52</v>
      </c>
      <c r="I138" s="31">
        <f t="shared" ref="I138" si="29">SUM(I86:I109)</f>
        <v>89</v>
      </c>
      <c r="J138" s="31">
        <f t="shared" si="28"/>
        <v>91</v>
      </c>
      <c r="K138" s="31">
        <f t="shared" si="28"/>
        <v>130</v>
      </c>
      <c r="L138" s="31">
        <f t="shared" si="28"/>
        <v>62</v>
      </c>
      <c r="M138" s="31">
        <f t="shared" si="28"/>
        <v>32</v>
      </c>
      <c r="N138" s="31">
        <f t="shared" si="28"/>
        <v>16</v>
      </c>
      <c r="O138" s="31">
        <f t="shared" si="28"/>
        <v>7</v>
      </c>
      <c r="P138" s="31">
        <f t="shared" si="28"/>
        <v>2</v>
      </c>
      <c r="Q138" s="31">
        <f t="shared" si="28"/>
        <v>1</v>
      </c>
      <c r="R138" s="31">
        <f t="shared" si="28"/>
        <v>538</v>
      </c>
    </row>
    <row r="139" spans="1:18" s="32" customFormat="1" x14ac:dyDescent="0.2">
      <c r="A139" s="76" t="s">
        <v>6</v>
      </c>
      <c r="B139" s="77"/>
      <c r="C139" s="33">
        <f>C138/R138</f>
        <v>0</v>
      </c>
      <c r="D139" s="33">
        <f>D138/R138</f>
        <v>1.8587360594795538E-3</v>
      </c>
      <c r="E139" s="33">
        <f>E138/R138</f>
        <v>7.4349442379182153E-3</v>
      </c>
      <c r="F139" s="33">
        <f>F138/R138</f>
        <v>2.0446096654275093E-2</v>
      </c>
      <c r="G139" s="33">
        <f>G138/R138</f>
        <v>7.434944237918216E-2</v>
      </c>
      <c r="H139" s="33">
        <f>H138/R138</f>
        <v>9.6654275092936809E-2</v>
      </c>
      <c r="I139" s="33">
        <f>I138/R138</f>
        <v>0.1654275092936803</v>
      </c>
      <c r="J139" s="33">
        <f>J138/R138</f>
        <v>0.16914498141263939</v>
      </c>
      <c r="K139" s="33">
        <f>K138/R138</f>
        <v>0.24163568773234201</v>
      </c>
      <c r="L139" s="33">
        <f>L138/R138</f>
        <v>0.11524163568773234</v>
      </c>
      <c r="M139" s="33">
        <f>M138/R138</f>
        <v>5.9479553903345722E-2</v>
      </c>
      <c r="N139" s="33">
        <f>N138/R138</f>
        <v>2.9739776951672861E-2</v>
      </c>
      <c r="O139" s="33">
        <f>O138/R138</f>
        <v>1.3011152416356878E-2</v>
      </c>
      <c r="P139" s="33">
        <f>P138/R138</f>
        <v>3.7174721189591076E-3</v>
      </c>
      <c r="Q139" s="33">
        <f>Q138/R138</f>
        <v>1.8587360594795538E-3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6" t="s">
        <v>16</v>
      </c>
      <c r="B141" s="77"/>
      <c r="C141" s="31">
        <f>SUM(C110:C133)</f>
        <v>1</v>
      </c>
      <c r="D141" s="31">
        <f t="shared" ref="D141:R141" si="30">SUM(D110:D133)</f>
        <v>2</v>
      </c>
      <c r="E141" s="31">
        <f t="shared" si="30"/>
        <v>9</v>
      </c>
      <c r="F141" s="31">
        <f t="shared" si="30"/>
        <v>14</v>
      </c>
      <c r="G141" s="31">
        <f t="shared" si="30"/>
        <v>39</v>
      </c>
      <c r="H141" s="31">
        <f t="shared" si="30"/>
        <v>48</v>
      </c>
      <c r="I141" s="31">
        <f t="shared" ref="I141" si="31">SUM(I110:I133)</f>
        <v>86</v>
      </c>
      <c r="J141" s="31">
        <f t="shared" si="30"/>
        <v>90</v>
      </c>
      <c r="K141" s="31">
        <f t="shared" si="30"/>
        <v>86</v>
      </c>
      <c r="L141" s="31">
        <f t="shared" si="30"/>
        <v>73</v>
      </c>
      <c r="M141" s="31">
        <f t="shared" si="30"/>
        <v>30</v>
      </c>
      <c r="N141" s="31">
        <f t="shared" si="30"/>
        <v>11</v>
      </c>
      <c r="O141" s="31">
        <f t="shared" si="30"/>
        <v>1</v>
      </c>
      <c r="P141" s="31">
        <f t="shared" si="30"/>
        <v>3</v>
      </c>
      <c r="Q141" s="31">
        <f t="shared" si="30"/>
        <v>0</v>
      </c>
      <c r="R141" s="31">
        <f t="shared" si="30"/>
        <v>493</v>
      </c>
    </row>
    <row r="142" spans="1:18" s="32" customFormat="1" x14ac:dyDescent="0.2">
      <c r="A142" s="76" t="s">
        <v>6</v>
      </c>
      <c r="B142" s="77"/>
      <c r="C142" s="33">
        <f>C141/R141</f>
        <v>2.0283975659229209E-3</v>
      </c>
      <c r="D142" s="33">
        <f>D141/R141</f>
        <v>4.0567951318458417E-3</v>
      </c>
      <c r="E142" s="33">
        <f>E141/R141</f>
        <v>1.8255578093306288E-2</v>
      </c>
      <c r="F142" s="33">
        <f>F141/R141</f>
        <v>2.8397565922920892E-2</v>
      </c>
      <c r="G142" s="33">
        <f>G141/R141</f>
        <v>7.9107505070993914E-2</v>
      </c>
      <c r="H142" s="33">
        <f>H141/R141</f>
        <v>9.7363083164300201E-2</v>
      </c>
      <c r="I142" s="33">
        <f>I141/R141</f>
        <v>0.17444219066937119</v>
      </c>
      <c r="J142" s="33">
        <f>J141/R141</f>
        <v>0.18255578093306288</v>
      </c>
      <c r="K142" s="33">
        <f>K141/R141</f>
        <v>0.17444219066937119</v>
      </c>
      <c r="L142" s="33">
        <f>L141/R141</f>
        <v>0.14807302231237324</v>
      </c>
      <c r="M142" s="33">
        <f>M141/R141</f>
        <v>6.0851926977687626E-2</v>
      </c>
      <c r="N142" s="33">
        <f>N141/R141</f>
        <v>2.231237322515213E-2</v>
      </c>
      <c r="O142" s="33">
        <f>O141/R141</f>
        <v>2.0283975659229209E-3</v>
      </c>
      <c r="P142" s="33">
        <f>P141/R141</f>
        <v>6.0851926977687626E-3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6" t="s">
        <v>17</v>
      </c>
      <c r="B144" s="77"/>
      <c r="C144" s="31">
        <f>C135/2</f>
        <v>0.5</v>
      </c>
      <c r="D144" s="31">
        <f t="shared" ref="D144:R144" si="32">D135/2</f>
        <v>1.5</v>
      </c>
      <c r="E144" s="31">
        <f t="shared" si="32"/>
        <v>6.5</v>
      </c>
      <c r="F144" s="31">
        <f t="shared" si="32"/>
        <v>12.5</v>
      </c>
      <c r="G144" s="31">
        <f t="shared" si="32"/>
        <v>39.5</v>
      </c>
      <c r="H144" s="31">
        <f t="shared" si="32"/>
        <v>50</v>
      </c>
      <c r="I144" s="31">
        <f t="shared" ref="I144" si="33">I135/2</f>
        <v>87.5</v>
      </c>
      <c r="J144" s="31">
        <f t="shared" si="32"/>
        <v>90.5</v>
      </c>
      <c r="K144" s="31">
        <f t="shared" si="32"/>
        <v>108</v>
      </c>
      <c r="L144" s="31">
        <f t="shared" si="32"/>
        <v>67.5</v>
      </c>
      <c r="M144" s="31">
        <f t="shared" si="32"/>
        <v>31</v>
      </c>
      <c r="N144" s="31">
        <f t="shared" si="32"/>
        <v>13.5</v>
      </c>
      <c r="O144" s="31">
        <f t="shared" si="32"/>
        <v>4</v>
      </c>
      <c r="P144" s="31">
        <f t="shared" si="32"/>
        <v>2.5</v>
      </c>
      <c r="Q144" s="31">
        <f t="shared" si="32"/>
        <v>0.5</v>
      </c>
      <c r="R144" s="31">
        <f t="shared" si="32"/>
        <v>515.5</v>
      </c>
    </row>
    <row r="145" spans="1:18" s="32" customFormat="1" x14ac:dyDescent="0.2">
      <c r="A145" s="76" t="s">
        <v>6</v>
      </c>
      <c r="B145" s="77"/>
      <c r="C145" s="33">
        <f>C144/R144</f>
        <v>9.6993210475266732E-4</v>
      </c>
      <c r="D145" s="33">
        <f>D144/R144</f>
        <v>2.9097963142580021E-3</v>
      </c>
      <c r="E145" s="33">
        <f>E144/R144</f>
        <v>1.2609117361784675E-2</v>
      </c>
      <c r="F145" s="33">
        <f>F144/R144</f>
        <v>2.4248302618816681E-2</v>
      </c>
      <c r="G145" s="33">
        <f>G144/R144</f>
        <v>7.662463627546072E-2</v>
      </c>
      <c r="H145" s="33">
        <f>H144/R144</f>
        <v>9.6993210475266725E-2</v>
      </c>
      <c r="I145" s="33">
        <f>I144/R144</f>
        <v>0.16973811833171679</v>
      </c>
      <c r="J145" s="33">
        <f>J144/R144</f>
        <v>0.17555771096023279</v>
      </c>
      <c r="K145" s="33">
        <f>K144/R144</f>
        <v>0.20950533462657614</v>
      </c>
      <c r="L145" s="33">
        <f>L144/R144</f>
        <v>0.13094083414161009</v>
      </c>
      <c r="M145" s="33">
        <f>M144/R144</f>
        <v>6.0135790494665373E-2</v>
      </c>
      <c r="N145" s="33">
        <f>N144/R144</f>
        <v>2.6188166828322017E-2</v>
      </c>
      <c r="O145" s="33">
        <f>O144/R144</f>
        <v>7.7594568380213386E-3</v>
      </c>
      <c r="P145" s="33">
        <f>P144/R144</f>
        <v>4.849660523763337E-3</v>
      </c>
      <c r="Q145" s="33">
        <f>Q144/R144</f>
        <v>9.6993210475266732E-4</v>
      </c>
      <c r="R145" s="34"/>
    </row>
    <row r="146" spans="1:18" ht="13.5" thickBot="1" x14ac:dyDescent="0.25"/>
    <row r="147" spans="1:18" x14ac:dyDescent="0.2">
      <c r="A147" s="78" t="s">
        <v>14</v>
      </c>
      <c r="B147" s="82" t="s">
        <v>18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1</v>
      </c>
      <c r="H149" s="37">
        <f t="shared" si="35"/>
        <v>1</v>
      </c>
      <c r="I149" s="37">
        <f t="shared" ref="I149:I165" si="36">I86+I23</f>
        <v>0</v>
      </c>
      <c r="J149" s="37">
        <f t="shared" si="35"/>
        <v>1</v>
      </c>
      <c r="K149" s="37">
        <f t="shared" si="35"/>
        <v>1</v>
      </c>
      <c r="L149" s="37">
        <f t="shared" si="35"/>
        <v>1</v>
      </c>
      <c r="M149" s="37">
        <f t="shared" si="35"/>
        <v>0</v>
      </c>
      <c r="N149" s="37">
        <f t="shared" si="35"/>
        <v>3</v>
      </c>
      <c r="O149" s="37">
        <f t="shared" si="35"/>
        <v>1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9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1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1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1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1</v>
      </c>
      <c r="K152" s="37">
        <f t="shared" si="39"/>
        <v>1</v>
      </c>
      <c r="L152" s="37">
        <f t="shared" si="39"/>
        <v>1</v>
      </c>
      <c r="M152" s="37">
        <f t="shared" si="39"/>
        <v>1</v>
      </c>
      <c r="N152" s="37">
        <f t="shared" si="39"/>
        <v>1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5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1</v>
      </c>
      <c r="K153" s="37">
        <f t="shared" si="39"/>
        <v>1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2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0</v>
      </c>
      <c r="F154" s="37">
        <f t="shared" si="39"/>
        <v>1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2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1</v>
      </c>
      <c r="Q154" s="37">
        <f t="shared" si="39"/>
        <v>0</v>
      </c>
      <c r="R154" s="19">
        <f t="shared" si="37"/>
        <v>4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0</v>
      </c>
      <c r="E155" s="37">
        <f t="shared" si="39"/>
        <v>0</v>
      </c>
      <c r="F155" s="37">
        <f t="shared" si="39"/>
        <v>0</v>
      </c>
      <c r="G155" s="37">
        <f t="shared" si="39"/>
        <v>1</v>
      </c>
      <c r="H155" s="37">
        <f t="shared" si="39"/>
        <v>1</v>
      </c>
      <c r="I155" s="37">
        <f t="shared" si="36"/>
        <v>2</v>
      </c>
      <c r="J155" s="37">
        <f t="shared" si="39"/>
        <v>2</v>
      </c>
      <c r="K155" s="37">
        <f t="shared" si="39"/>
        <v>7</v>
      </c>
      <c r="L155" s="37">
        <f t="shared" si="39"/>
        <v>1</v>
      </c>
      <c r="M155" s="37">
        <f t="shared" si="39"/>
        <v>3</v>
      </c>
      <c r="N155" s="37">
        <f t="shared" si="39"/>
        <v>1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18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0</v>
      </c>
      <c r="E156" s="37">
        <f t="shared" si="39"/>
        <v>0</v>
      </c>
      <c r="F156" s="37">
        <f t="shared" si="39"/>
        <v>0</v>
      </c>
      <c r="G156" s="37">
        <f t="shared" si="39"/>
        <v>3</v>
      </c>
      <c r="H156" s="37">
        <f t="shared" si="39"/>
        <v>2</v>
      </c>
      <c r="I156" s="37">
        <f t="shared" si="36"/>
        <v>8</v>
      </c>
      <c r="J156" s="37">
        <f t="shared" si="39"/>
        <v>7</v>
      </c>
      <c r="K156" s="37">
        <f t="shared" si="39"/>
        <v>9</v>
      </c>
      <c r="L156" s="37">
        <f t="shared" si="39"/>
        <v>13</v>
      </c>
      <c r="M156" s="37">
        <f t="shared" si="39"/>
        <v>9</v>
      </c>
      <c r="N156" s="37">
        <f t="shared" si="39"/>
        <v>3</v>
      </c>
      <c r="O156" s="37">
        <f t="shared" si="39"/>
        <v>2</v>
      </c>
      <c r="P156" s="37">
        <f t="shared" si="39"/>
        <v>0</v>
      </c>
      <c r="Q156" s="37">
        <f t="shared" si="39"/>
        <v>0</v>
      </c>
      <c r="R156" s="19">
        <f t="shared" si="37"/>
        <v>56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0</v>
      </c>
      <c r="E157" s="37">
        <f t="shared" si="39"/>
        <v>0</v>
      </c>
      <c r="F157" s="37">
        <f t="shared" si="39"/>
        <v>0</v>
      </c>
      <c r="G157" s="37">
        <f t="shared" si="39"/>
        <v>4</v>
      </c>
      <c r="H157" s="37">
        <f t="shared" si="39"/>
        <v>3</v>
      </c>
      <c r="I157" s="37">
        <f t="shared" si="36"/>
        <v>7</v>
      </c>
      <c r="J157" s="37">
        <f t="shared" si="39"/>
        <v>7</v>
      </c>
      <c r="K157" s="37">
        <f t="shared" si="39"/>
        <v>13</v>
      </c>
      <c r="L157" s="37">
        <f t="shared" si="39"/>
        <v>12</v>
      </c>
      <c r="M157" s="37">
        <f t="shared" si="39"/>
        <v>5</v>
      </c>
      <c r="N157" s="37">
        <f t="shared" si="39"/>
        <v>2</v>
      </c>
      <c r="O157" s="37">
        <f t="shared" si="39"/>
        <v>0</v>
      </c>
      <c r="P157" s="37">
        <f t="shared" si="39"/>
        <v>0</v>
      </c>
      <c r="Q157" s="37">
        <f t="shared" si="39"/>
        <v>1</v>
      </c>
      <c r="R157" s="19">
        <f t="shared" si="37"/>
        <v>54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0</v>
      </c>
      <c r="E158" s="37">
        <f t="shared" si="39"/>
        <v>1</v>
      </c>
      <c r="F158" s="37">
        <f t="shared" si="39"/>
        <v>1</v>
      </c>
      <c r="G158" s="37">
        <f t="shared" si="39"/>
        <v>4</v>
      </c>
      <c r="H158" s="37">
        <f t="shared" si="39"/>
        <v>2</v>
      </c>
      <c r="I158" s="37">
        <f t="shared" si="36"/>
        <v>9</v>
      </c>
      <c r="J158" s="37">
        <f t="shared" si="39"/>
        <v>7</v>
      </c>
      <c r="K158" s="37">
        <f t="shared" si="39"/>
        <v>12</v>
      </c>
      <c r="L158" s="37">
        <f t="shared" si="39"/>
        <v>9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1</v>
      </c>
      <c r="Q158" s="37">
        <f t="shared" si="39"/>
        <v>0</v>
      </c>
      <c r="R158" s="19">
        <f t="shared" si="37"/>
        <v>46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1</v>
      </c>
      <c r="E159" s="37">
        <f t="shared" si="39"/>
        <v>0</v>
      </c>
      <c r="F159" s="37">
        <f t="shared" si="39"/>
        <v>3</v>
      </c>
      <c r="G159" s="37">
        <f t="shared" si="39"/>
        <v>4</v>
      </c>
      <c r="H159" s="37">
        <f t="shared" si="39"/>
        <v>7</v>
      </c>
      <c r="I159" s="37">
        <f t="shared" si="36"/>
        <v>8</v>
      </c>
      <c r="J159" s="37">
        <f t="shared" si="39"/>
        <v>6</v>
      </c>
      <c r="K159" s="37">
        <f t="shared" si="39"/>
        <v>11</v>
      </c>
      <c r="L159" s="37">
        <f t="shared" si="39"/>
        <v>6</v>
      </c>
      <c r="M159" s="37">
        <f t="shared" si="39"/>
        <v>2</v>
      </c>
      <c r="N159" s="37">
        <f t="shared" si="39"/>
        <v>3</v>
      </c>
      <c r="O159" s="37">
        <f t="shared" si="39"/>
        <v>1</v>
      </c>
      <c r="P159" s="37">
        <f t="shared" si="39"/>
        <v>0</v>
      </c>
      <c r="Q159" s="37">
        <f t="shared" si="39"/>
        <v>0</v>
      </c>
      <c r="R159" s="19">
        <f t="shared" si="37"/>
        <v>52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1</v>
      </c>
      <c r="E160" s="37">
        <f t="shared" si="39"/>
        <v>1</v>
      </c>
      <c r="F160" s="37">
        <f t="shared" si="39"/>
        <v>3</v>
      </c>
      <c r="G160" s="37">
        <f t="shared" si="39"/>
        <v>2</v>
      </c>
      <c r="H160" s="37">
        <f t="shared" si="39"/>
        <v>6</v>
      </c>
      <c r="I160" s="37">
        <f t="shared" si="36"/>
        <v>14</v>
      </c>
      <c r="J160" s="37">
        <f t="shared" si="39"/>
        <v>11</v>
      </c>
      <c r="K160" s="37">
        <f t="shared" si="39"/>
        <v>16</v>
      </c>
      <c r="L160" s="37">
        <f t="shared" si="39"/>
        <v>12</v>
      </c>
      <c r="M160" s="37">
        <f t="shared" si="39"/>
        <v>4</v>
      </c>
      <c r="N160" s="37">
        <f t="shared" si="39"/>
        <v>1</v>
      </c>
      <c r="O160" s="37">
        <f t="shared" si="39"/>
        <v>1</v>
      </c>
      <c r="P160" s="37">
        <f t="shared" si="39"/>
        <v>0</v>
      </c>
      <c r="Q160" s="37">
        <f t="shared" si="39"/>
        <v>0</v>
      </c>
      <c r="R160" s="19">
        <f t="shared" si="37"/>
        <v>72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0</v>
      </c>
      <c r="E161" s="37">
        <f t="shared" si="39"/>
        <v>1</v>
      </c>
      <c r="F161" s="37">
        <f t="shared" si="39"/>
        <v>2</v>
      </c>
      <c r="G161" s="37">
        <f t="shared" si="39"/>
        <v>9</v>
      </c>
      <c r="H161" s="37">
        <f t="shared" si="39"/>
        <v>6</v>
      </c>
      <c r="I161" s="37">
        <f t="shared" si="36"/>
        <v>12</v>
      </c>
      <c r="J161" s="37">
        <f t="shared" si="39"/>
        <v>19</v>
      </c>
      <c r="K161" s="37">
        <f t="shared" si="39"/>
        <v>19</v>
      </c>
      <c r="L161" s="37">
        <f t="shared" si="39"/>
        <v>8</v>
      </c>
      <c r="M161" s="37">
        <f t="shared" si="39"/>
        <v>1</v>
      </c>
      <c r="N161" s="37">
        <f t="shared" si="39"/>
        <v>1</v>
      </c>
      <c r="O161" s="37">
        <f t="shared" si="39"/>
        <v>2</v>
      </c>
      <c r="P161" s="37">
        <f t="shared" si="39"/>
        <v>1</v>
      </c>
      <c r="Q161" s="37">
        <f t="shared" si="39"/>
        <v>0</v>
      </c>
      <c r="R161" s="19">
        <f t="shared" si="37"/>
        <v>81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0</v>
      </c>
      <c r="E162" s="37">
        <f t="shared" si="39"/>
        <v>0</v>
      </c>
      <c r="F162" s="37">
        <f t="shared" si="39"/>
        <v>2</v>
      </c>
      <c r="G162" s="37">
        <f t="shared" si="39"/>
        <v>4</v>
      </c>
      <c r="H162" s="37">
        <f t="shared" si="39"/>
        <v>9</v>
      </c>
      <c r="I162" s="37">
        <f t="shared" si="36"/>
        <v>9</v>
      </c>
      <c r="J162" s="37">
        <f t="shared" si="39"/>
        <v>11</v>
      </c>
      <c r="K162" s="37">
        <f t="shared" si="39"/>
        <v>15</v>
      </c>
      <c r="L162" s="37">
        <f t="shared" si="39"/>
        <v>7</v>
      </c>
      <c r="M162" s="37">
        <f t="shared" si="39"/>
        <v>5</v>
      </c>
      <c r="N162" s="37">
        <f t="shared" si="39"/>
        <v>0</v>
      </c>
      <c r="O162" s="37">
        <f t="shared" si="39"/>
        <v>0</v>
      </c>
      <c r="P162" s="37">
        <f t="shared" si="39"/>
        <v>1</v>
      </c>
      <c r="Q162" s="37">
        <f t="shared" si="39"/>
        <v>0</v>
      </c>
      <c r="R162" s="19">
        <f t="shared" si="37"/>
        <v>63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0</v>
      </c>
      <c r="E163" s="37">
        <f t="shared" si="39"/>
        <v>0</v>
      </c>
      <c r="F163" s="37">
        <f t="shared" si="39"/>
        <v>0</v>
      </c>
      <c r="G163" s="37">
        <f t="shared" si="39"/>
        <v>6</v>
      </c>
      <c r="H163" s="37">
        <f t="shared" si="39"/>
        <v>8</v>
      </c>
      <c r="I163" s="37">
        <f t="shared" si="36"/>
        <v>8</v>
      </c>
      <c r="J163" s="37">
        <f t="shared" si="39"/>
        <v>13</v>
      </c>
      <c r="K163" s="37">
        <f t="shared" si="39"/>
        <v>27</v>
      </c>
      <c r="L163" s="37">
        <f t="shared" si="39"/>
        <v>6</v>
      </c>
      <c r="M163" s="37">
        <f t="shared" si="39"/>
        <v>7</v>
      </c>
      <c r="N163" s="37">
        <f t="shared" si="39"/>
        <v>3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78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0</v>
      </c>
      <c r="E164" s="37">
        <f t="shared" si="39"/>
        <v>0</v>
      </c>
      <c r="F164" s="37">
        <f t="shared" si="39"/>
        <v>4</v>
      </c>
      <c r="G164" s="37">
        <f t="shared" si="39"/>
        <v>7</v>
      </c>
      <c r="H164" s="37">
        <f t="shared" si="39"/>
        <v>5</v>
      </c>
      <c r="I164" s="37">
        <f t="shared" si="36"/>
        <v>10</v>
      </c>
      <c r="J164" s="37">
        <f t="shared" si="39"/>
        <v>8</v>
      </c>
      <c r="K164" s="37">
        <f t="shared" si="39"/>
        <v>13</v>
      </c>
      <c r="L164" s="37">
        <f t="shared" si="39"/>
        <v>23</v>
      </c>
      <c r="M164" s="37">
        <f t="shared" si="39"/>
        <v>7</v>
      </c>
      <c r="N164" s="37">
        <f t="shared" si="39"/>
        <v>1</v>
      </c>
      <c r="O164" s="37">
        <f t="shared" si="39"/>
        <v>1</v>
      </c>
      <c r="P164" s="37">
        <f t="shared" si="39"/>
        <v>0</v>
      </c>
      <c r="Q164" s="37">
        <f t="shared" si="39"/>
        <v>0</v>
      </c>
      <c r="R164" s="19">
        <f t="shared" si="37"/>
        <v>79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0</v>
      </c>
      <c r="E165" s="37">
        <f t="shared" si="39"/>
        <v>0</v>
      </c>
      <c r="F165" s="37">
        <f t="shared" si="39"/>
        <v>1</v>
      </c>
      <c r="G165" s="37">
        <f t="shared" si="39"/>
        <v>5</v>
      </c>
      <c r="H165" s="37">
        <f t="shared" si="39"/>
        <v>13</v>
      </c>
      <c r="I165" s="37">
        <f t="shared" si="36"/>
        <v>11</v>
      </c>
      <c r="J165" s="37">
        <f t="shared" si="39"/>
        <v>13</v>
      </c>
      <c r="K165" s="37">
        <f t="shared" si="39"/>
        <v>21</v>
      </c>
      <c r="L165" s="37">
        <f t="shared" si="39"/>
        <v>10</v>
      </c>
      <c r="M165" s="37">
        <f t="shared" si="39"/>
        <v>6</v>
      </c>
      <c r="N165" s="37">
        <f t="shared" si="39"/>
        <v>1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81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0</v>
      </c>
      <c r="E166" s="37">
        <f t="shared" ref="E166:Q166" si="41">E103+E40</f>
        <v>4</v>
      </c>
      <c r="F166" s="37">
        <f t="shared" si="41"/>
        <v>1</v>
      </c>
      <c r="G166" s="37">
        <f t="shared" si="41"/>
        <v>5</v>
      </c>
      <c r="H166" s="37">
        <f t="shared" si="41"/>
        <v>12</v>
      </c>
      <c r="I166" s="37">
        <f t="shared" ref="I166" si="42">I103+I40</f>
        <v>15</v>
      </c>
      <c r="J166" s="37">
        <f t="shared" si="41"/>
        <v>10</v>
      </c>
      <c r="K166" s="37">
        <f t="shared" si="41"/>
        <v>25</v>
      </c>
      <c r="L166" s="37">
        <f t="shared" si="41"/>
        <v>9</v>
      </c>
      <c r="M166" s="37">
        <f t="shared" si="41"/>
        <v>6</v>
      </c>
      <c r="N166" s="37">
        <f t="shared" si="41"/>
        <v>4</v>
      </c>
      <c r="O166" s="37">
        <f t="shared" si="41"/>
        <v>1</v>
      </c>
      <c r="P166" s="37">
        <f t="shared" si="41"/>
        <v>0</v>
      </c>
      <c r="Q166" s="37">
        <f t="shared" si="41"/>
        <v>1</v>
      </c>
      <c r="R166" s="19">
        <f t="shared" si="37"/>
        <v>93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0</v>
      </c>
      <c r="E167" s="37">
        <f t="shared" si="43"/>
        <v>1</v>
      </c>
      <c r="F167" s="37">
        <f t="shared" si="43"/>
        <v>2</v>
      </c>
      <c r="G167" s="37">
        <f t="shared" si="43"/>
        <v>5</v>
      </c>
      <c r="H167" s="37">
        <f t="shared" si="43"/>
        <v>5</v>
      </c>
      <c r="I167" s="37">
        <f t="shared" ref="I167" si="44">I104+I41</f>
        <v>9</v>
      </c>
      <c r="J167" s="37">
        <f t="shared" si="43"/>
        <v>14</v>
      </c>
      <c r="K167" s="37">
        <f t="shared" si="43"/>
        <v>22</v>
      </c>
      <c r="L167" s="37">
        <f t="shared" si="43"/>
        <v>11</v>
      </c>
      <c r="M167" s="37">
        <f t="shared" si="43"/>
        <v>3</v>
      </c>
      <c r="N167" s="37">
        <f t="shared" si="43"/>
        <v>4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76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0</v>
      </c>
      <c r="E168" s="37">
        <f t="shared" si="45"/>
        <v>0</v>
      </c>
      <c r="F168" s="37">
        <f t="shared" si="45"/>
        <v>2</v>
      </c>
      <c r="G168" s="37">
        <f t="shared" si="45"/>
        <v>2</v>
      </c>
      <c r="H168" s="37">
        <f t="shared" si="45"/>
        <v>4</v>
      </c>
      <c r="I168" s="37">
        <f t="shared" ref="I168" si="46">I105+I42</f>
        <v>3</v>
      </c>
      <c r="J168" s="37">
        <f t="shared" si="45"/>
        <v>7</v>
      </c>
      <c r="K168" s="37">
        <f t="shared" si="45"/>
        <v>8</v>
      </c>
      <c r="L168" s="37">
        <f t="shared" si="45"/>
        <v>8</v>
      </c>
      <c r="M168" s="37">
        <f t="shared" si="45"/>
        <v>2</v>
      </c>
      <c r="N168" s="37">
        <f t="shared" si="45"/>
        <v>0</v>
      </c>
      <c r="O168" s="37">
        <f t="shared" si="45"/>
        <v>1</v>
      </c>
      <c r="P168" s="37">
        <f t="shared" si="45"/>
        <v>0</v>
      </c>
      <c r="Q168" s="37">
        <f t="shared" si="45"/>
        <v>0</v>
      </c>
      <c r="R168" s="19">
        <f t="shared" si="37"/>
        <v>37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0</v>
      </c>
      <c r="F169" s="37">
        <f t="shared" si="47"/>
        <v>0</v>
      </c>
      <c r="G169" s="37">
        <f t="shared" si="47"/>
        <v>4</v>
      </c>
      <c r="H169" s="37">
        <f t="shared" si="47"/>
        <v>5</v>
      </c>
      <c r="I169" s="37">
        <f t="shared" ref="I169" si="48">I106+I43</f>
        <v>11</v>
      </c>
      <c r="J169" s="37">
        <f t="shared" si="47"/>
        <v>6</v>
      </c>
      <c r="K169" s="37">
        <f t="shared" si="47"/>
        <v>5</v>
      </c>
      <c r="L169" s="37">
        <f t="shared" si="47"/>
        <v>4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35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2</v>
      </c>
      <c r="F170" s="37">
        <f t="shared" si="49"/>
        <v>0</v>
      </c>
      <c r="G170" s="37">
        <f t="shared" si="49"/>
        <v>0</v>
      </c>
      <c r="H170" s="37">
        <f t="shared" si="49"/>
        <v>1</v>
      </c>
      <c r="I170" s="37">
        <f t="shared" ref="I170" si="50">I107+I44</f>
        <v>8</v>
      </c>
      <c r="J170" s="37">
        <f t="shared" si="49"/>
        <v>6</v>
      </c>
      <c r="K170" s="37">
        <f t="shared" si="49"/>
        <v>5</v>
      </c>
      <c r="L170" s="37">
        <f t="shared" si="49"/>
        <v>2</v>
      </c>
      <c r="M170" s="37">
        <f t="shared" si="49"/>
        <v>0</v>
      </c>
      <c r="N170" s="37">
        <f t="shared" si="49"/>
        <v>3</v>
      </c>
      <c r="O170" s="37">
        <f t="shared" si="49"/>
        <v>1</v>
      </c>
      <c r="P170" s="37">
        <f t="shared" si="49"/>
        <v>0</v>
      </c>
      <c r="Q170" s="37">
        <f t="shared" si="49"/>
        <v>0</v>
      </c>
      <c r="R170" s="19">
        <f t="shared" si="37"/>
        <v>28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1</v>
      </c>
      <c r="F171" s="37">
        <f t="shared" si="51"/>
        <v>1</v>
      </c>
      <c r="G171" s="37">
        <f t="shared" si="51"/>
        <v>3</v>
      </c>
      <c r="H171" s="37">
        <f t="shared" si="51"/>
        <v>1</v>
      </c>
      <c r="I171" s="37">
        <f t="shared" ref="I171" si="52">I108+I45</f>
        <v>2</v>
      </c>
      <c r="J171" s="37">
        <f t="shared" si="51"/>
        <v>2</v>
      </c>
      <c r="K171" s="37">
        <f t="shared" si="51"/>
        <v>2</v>
      </c>
      <c r="L171" s="37">
        <f t="shared" si="51"/>
        <v>1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13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3</v>
      </c>
      <c r="K172" s="37">
        <f t="shared" si="53"/>
        <v>1</v>
      </c>
      <c r="L172" s="37">
        <f t="shared" si="53"/>
        <v>1</v>
      </c>
      <c r="M172" s="37">
        <f t="shared" si="53"/>
        <v>0</v>
      </c>
      <c r="N172" s="37">
        <f t="shared" si="53"/>
        <v>1</v>
      </c>
      <c r="O172" s="37">
        <f t="shared" si="53"/>
        <v>1</v>
      </c>
      <c r="P172" s="37">
        <f t="shared" si="53"/>
        <v>0</v>
      </c>
      <c r="Q172" s="37">
        <f t="shared" si="53"/>
        <v>0</v>
      </c>
      <c r="R172" s="22">
        <f t="shared" si="37"/>
        <v>7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1</v>
      </c>
      <c r="G173" s="37">
        <f t="shared" si="55"/>
        <v>1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2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1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1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0</v>
      </c>
      <c r="G178" s="37">
        <f t="shared" si="65"/>
        <v>0</v>
      </c>
      <c r="H178" s="37">
        <f t="shared" si="65"/>
        <v>1</v>
      </c>
      <c r="I178" s="37">
        <f t="shared" ref="I178" si="66">I115+I52</f>
        <v>2</v>
      </c>
      <c r="J178" s="37">
        <f t="shared" si="65"/>
        <v>2</v>
      </c>
      <c r="K178" s="37">
        <f t="shared" si="65"/>
        <v>2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1</v>
      </c>
      <c r="P178" s="37">
        <f t="shared" si="65"/>
        <v>1</v>
      </c>
      <c r="Q178" s="37">
        <f t="shared" si="65"/>
        <v>0</v>
      </c>
      <c r="R178" s="22">
        <f t="shared" si="37"/>
        <v>9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3</v>
      </c>
      <c r="J179" s="37">
        <f t="shared" si="67"/>
        <v>4</v>
      </c>
      <c r="K179" s="37">
        <f t="shared" si="67"/>
        <v>5</v>
      </c>
      <c r="L179" s="37">
        <f t="shared" si="67"/>
        <v>3</v>
      </c>
      <c r="M179" s="37">
        <f t="shared" si="67"/>
        <v>2</v>
      </c>
      <c r="N179" s="37">
        <f t="shared" si="67"/>
        <v>1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18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0</v>
      </c>
      <c r="E180" s="37">
        <f t="shared" si="69"/>
        <v>2</v>
      </c>
      <c r="F180" s="37">
        <f t="shared" si="69"/>
        <v>3</v>
      </c>
      <c r="G180" s="37">
        <f t="shared" si="69"/>
        <v>1</v>
      </c>
      <c r="H180" s="37">
        <f t="shared" si="69"/>
        <v>0</v>
      </c>
      <c r="I180" s="37">
        <f t="shared" ref="I180" si="70">I117+I54</f>
        <v>7</v>
      </c>
      <c r="J180" s="37">
        <f t="shared" si="69"/>
        <v>4</v>
      </c>
      <c r="K180" s="37">
        <f t="shared" si="69"/>
        <v>7</v>
      </c>
      <c r="L180" s="37">
        <f t="shared" si="69"/>
        <v>1</v>
      </c>
      <c r="M180" s="37">
        <f t="shared" si="69"/>
        <v>4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29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1</v>
      </c>
      <c r="D181" s="37">
        <f t="shared" ref="D181:Q181" si="71">D118+D55</f>
        <v>2</v>
      </c>
      <c r="E181" s="37">
        <f t="shared" si="71"/>
        <v>3</v>
      </c>
      <c r="F181" s="37">
        <f t="shared" si="71"/>
        <v>1</v>
      </c>
      <c r="G181" s="37">
        <f t="shared" si="71"/>
        <v>3</v>
      </c>
      <c r="H181" s="37">
        <f t="shared" si="71"/>
        <v>6</v>
      </c>
      <c r="I181" s="37">
        <f t="shared" ref="I181" si="72">I118+I55</f>
        <v>10</v>
      </c>
      <c r="J181" s="37">
        <f t="shared" si="71"/>
        <v>7</v>
      </c>
      <c r="K181" s="37">
        <f t="shared" si="71"/>
        <v>4</v>
      </c>
      <c r="L181" s="37">
        <f t="shared" si="71"/>
        <v>9</v>
      </c>
      <c r="M181" s="37">
        <f t="shared" si="71"/>
        <v>6</v>
      </c>
      <c r="N181" s="37">
        <f t="shared" si="71"/>
        <v>1</v>
      </c>
      <c r="O181" s="37">
        <f t="shared" si="71"/>
        <v>1</v>
      </c>
      <c r="P181" s="37">
        <f t="shared" si="71"/>
        <v>0</v>
      </c>
      <c r="Q181" s="37">
        <f t="shared" si="71"/>
        <v>1</v>
      </c>
      <c r="R181" s="19">
        <f t="shared" si="37"/>
        <v>55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0</v>
      </c>
      <c r="D182" s="37">
        <f t="shared" ref="D182:Q182" si="73">D119+D56</f>
        <v>1</v>
      </c>
      <c r="E182" s="37">
        <f t="shared" si="73"/>
        <v>1</v>
      </c>
      <c r="F182" s="37">
        <f t="shared" si="73"/>
        <v>1</v>
      </c>
      <c r="G182" s="37">
        <f t="shared" si="73"/>
        <v>6</v>
      </c>
      <c r="H182" s="37">
        <f t="shared" si="73"/>
        <v>6</v>
      </c>
      <c r="I182" s="37">
        <f t="shared" ref="I182" si="74">I119+I56</f>
        <v>5</v>
      </c>
      <c r="J182" s="37">
        <f t="shared" si="73"/>
        <v>4</v>
      </c>
      <c r="K182" s="37">
        <f t="shared" si="73"/>
        <v>16</v>
      </c>
      <c r="L182" s="37">
        <f t="shared" si="73"/>
        <v>6</v>
      </c>
      <c r="M182" s="37">
        <f t="shared" si="73"/>
        <v>1</v>
      </c>
      <c r="N182" s="37">
        <f t="shared" si="73"/>
        <v>3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50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0</v>
      </c>
      <c r="E183" s="37">
        <f t="shared" si="75"/>
        <v>1</v>
      </c>
      <c r="F183" s="37">
        <f t="shared" si="75"/>
        <v>4</v>
      </c>
      <c r="G183" s="37">
        <f t="shared" si="75"/>
        <v>5</v>
      </c>
      <c r="H183" s="37">
        <f t="shared" si="75"/>
        <v>10</v>
      </c>
      <c r="I183" s="37">
        <f t="shared" ref="I183" si="76">I120+I57</f>
        <v>9</v>
      </c>
      <c r="J183" s="37">
        <f t="shared" si="75"/>
        <v>5</v>
      </c>
      <c r="K183" s="37">
        <f t="shared" si="75"/>
        <v>4</v>
      </c>
      <c r="L183" s="37">
        <f t="shared" si="75"/>
        <v>13</v>
      </c>
      <c r="M183" s="37">
        <f t="shared" si="75"/>
        <v>7</v>
      </c>
      <c r="N183" s="37">
        <f t="shared" si="75"/>
        <v>2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60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0</v>
      </c>
      <c r="E184" s="37">
        <f t="shared" si="77"/>
        <v>0</v>
      </c>
      <c r="F184" s="37">
        <f t="shared" si="77"/>
        <v>1</v>
      </c>
      <c r="G184" s="37">
        <f t="shared" si="77"/>
        <v>5</v>
      </c>
      <c r="H184" s="37">
        <f t="shared" si="77"/>
        <v>6</v>
      </c>
      <c r="I184" s="37">
        <f t="shared" ref="I184" si="78">I121+I58</f>
        <v>6</v>
      </c>
      <c r="J184" s="37">
        <f t="shared" si="77"/>
        <v>6</v>
      </c>
      <c r="K184" s="37">
        <f t="shared" si="77"/>
        <v>6</v>
      </c>
      <c r="L184" s="37">
        <f t="shared" si="77"/>
        <v>12</v>
      </c>
      <c r="M184" s="37">
        <f t="shared" si="77"/>
        <v>2</v>
      </c>
      <c r="N184" s="37">
        <f t="shared" si="77"/>
        <v>3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47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0</v>
      </c>
      <c r="E185" s="37">
        <f t="shared" si="79"/>
        <v>0</v>
      </c>
      <c r="F185" s="37">
        <f t="shared" si="79"/>
        <v>3</v>
      </c>
      <c r="G185" s="37">
        <f t="shared" si="79"/>
        <v>4</v>
      </c>
      <c r="H185" s="37">
        <f t="shared" si="79"/>
        <v>4</v>
      </c>
      <c r="I185" s="37">
        <f t="shared" ref="I185" si="80">I122+I59</f>
        <v>9</v>
      </c>
      <c r="J185" s="37">
        <f t="shared" si="79"/>
        <v>6</v>
      </c>
      <c r="K185" s="37">
        <f t="shared" si="79"/>
        <v>12</v>
      </c>
      <c r="L185" s="37">
        <f t="shared" si="79"/>
        <v>11</v>
      </c>
      <c r="M185" s="37">
        <f t="shared" si="79"/>
        <v>4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53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0</v>
      </c>
      <c r="D186" s="37">
        <f t="shared" ref="D186:Q186" si="81">D123+D60</f>
        <v>0</v>
      </c>
      <c r="E186" s="37">
        <f t="shared" si="81"/>
        <v>1</v>
      </c>
      <c r="F186" s="37">
        <f t="shared" si="81"/>
        <v>1</v>
      </c>
      <c r="G186" s="37">
        <f t="shared" si="81"/>
        <v>8</v>
      </c>
      <c r="H186" s="37">
        <f t="shared" si="81"/>
        <v>6</v>
      </c>
      <c r="I186" s="37">
        <f t="shared" ref="I186" si="82">I123+I60</f>
        <v>14</v>
      </c>
      <c r="J186" s="37">
        <f t="shared" si="81"/>
        <v>6</v>
      </c>
      <c r="K186" s="37">
        <f t="shared" si="81"/>
        <v>13</v>
      </c>
      <c r="L186" s="37">
        <f t="shared" si="81"/>
        <v>13</v>
      </c>
      <c r="M186" s="37">
        <f t="shared" si="81"/>
        <v>5</v>
      </c>
      <c r="N186" s="37">
        <f t="shared" si="81"/>
        <v>1</v>
      </c>
      <c r="O186" s="37">
        <f t="shared" si="81"/>
        <v>0</v>
      </c>
      <c r="P186" s="37">
        <f t="shared" si="81"/>
        <v>1</v>
      </c>
      <c r="Q186" s="37">
        <f t="shared" si="81"/>
        <v>0</v>
      </c>
      <c r="R186" s="19">
        <f t="shared" si="37"/>
        <v>69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0</v>
      </c>
      <c r="E187" s="37">
        <f t="shared" si="83"/>
        <v>0</v>
      </c>
      <c r="F187" s="37">
        <f t="shared" si="83"/>
        <v>3</v>
      </c>
      <c r="G187" s="37">
        <f t="shared" si="83"/>
        <v>2</v>
      </c>
      <c r="H187" s="37">
        <f t="shared" si="83"/>
        <v>11</v>
      </c>
      <c r="I187" s="37">
        <f t="shared" ref="I187" si="84">I124+I61</f>
        <v>9</v>
      </c>
      <c r="J187" s="37">
        <f t="shared" si="83"/>
        <v>8</v>
      </c>
      <c r="K187" s="37">
        <f t="shared" si="83"/>
        <v>18</v>
      </c>
      <c r="L187" s="37">
        <f t="shared" si="83"/>
        <v>9</v>
      </c>
      <c r="M187" s="37">
        <f t="shared" si="83"/>
        <v>5</v>
      </c>
      <c r="N187" s="37">
        <f t="shared" si="83"/>
        <v>2</v>
      </c>
      <c r="O187" s="37">
        <f t="shared" si="83"/>
        <v>0</v>
      </c>
      <c r="P187" s="37">
        <f t="shared" si="83"/>
        <v>1</v>
      </c>
      <c r="Q187" s="37">
        <f t="shared" si="83"/>
        <v>0</v>
      </c>
      <c r="R187" s="19">
        <f t="shared" si="37"/>
        <v>68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0</v>
      </c>
      <c r="D188" s="37">
        <f t="shared" ref="D188:Q188" si="85">D125+D62</f>
        <v>0</v>
      </c>
      <c r="E188" s="37">
        <f t="shared" si="85"/>
        <v>3</v>
      </c>
      <c r="F188" s="37">
        <f t="shared" si="85"/>
        <v>2</v>
      </c>
      <c r="G188" s="37">
        <f t="shared" si="85"/>
        <v>2</v>
      </c>
      <c r="H188" s="37">
        <f t="shared" si="85"/>
        <v>6</v>
      </c>
      <c r="I188" s="37">
        <f t="shared" ref="I188" si="86">I125+I62</f>
        <v>12</v>
      </c>
      <c r="J188" s="37">
        <f t="shared" si="85"/>
        <v>16</v>
      </c>
      <c r="K188" s="37">
        <f t="shared" si="85"/>
        <v>14</v>
      </c>
      <c r="L188" s="37">
        <f t="shared" si="85"/>
        <v>11</v>
      </c>
      <c r="M188" s="37">
        <f t="shared" si="85"/>
        <v>4</v>
      </c>
      <c r="N188" s="37">
        <f t="shared" si="85"/>
        <v>1</v>
      </c>
      <c r="O188" s="37">
        <f t="shared" si="85"/>
        <v>0</v>
      </c>
      <c r="P188" s="37">
        <f t="shared" si="85"/>
        <v>2</v>
      </c>
      <c r="Q188" s="37">
        <f t="shared" si="85"/>
        <v>0</v>
      </c>
      <c r="R188" s="19">
        <f t="shared" si="37"/>
        <v>73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0</v>
      </c>
      <c r="D189" s="37">
        <f t="shared" ref="D189:Q189" si="87">D126+D63</f>
        <v>0</v>
      </c>
      <c r="E189" s="37">
        <f t="shared" si="87"/>
        <v>2</v>
      </c>
      <c r="F189" s="37">
        <f t="shared" si="87"/>
        <v>4</v>
      </c>
      <c r="G189" s="37">
        <f t="shared" si="87"/>
        <v>3</v>
      </c>
      <c r="H189" s="37">
        <f t="shared" si="87"/>
        <v>8</v>
      </c>
      <c r="I189" s="37">
        <f t="shared" ref="I189" si="88">I126+I63</f>
        <v>11</v>
      </c>
      <c r="J189" s="37">
        <f t="shared" si="87"/>
        <v>15</v>
      </c>
      <c r="K189" s="37">
        <f t="shared" si="87"/>
        <v>11</v>
      </c>
      <c r="L189" s="37">
        <f t="shared" si="87"/>
        <v>9</v>
      </c>
      <c r="M189" s="37">
        <f t="shared" si="87"/>
        <v>5</v>
      </c>
      <c r="N189" s="37">
        <f t="shared" si="87"/>
        <v>2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70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2</v>
      </c>
      <c r="E190" s="37">
        <f t="shared" si="89"/>
        <v>3</v>
      </c>
      <c r="F190" s="37">
        <f t="shared" si="89"/>
        <v>2</v>
      </c>
      <c r="G190" s="37">
        <f t="shared" si="89"/>
        <v>6</v>
      </c>
      <c r="H190" s="37">
        <f t="shared" si="89"/>
        <v>7</v>
      </c>
      <c r="I190" s="37">
        <f t="shared" ref="I190" si="90">I127+I64</f>
        <v>18</v>
      </c>
      <c r="J190" s="37">
        <f t="shared" si="89"/>
        <v>20</v>
      </c>
      <c r="K190" s="37">
        <f t="shared" si="89"/>
        <v>20</v>
      </c>
      <c r="L190" s="37">
        <f t="shared" si="89"/>
        <v>16</v>
      </c>
      <c r="M190" s="37">
        <f t="shared" si="89"/>
        <v>4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98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0</v>
      </c>
      <c r="E191" s="37">
        <f t="shared" si="91"/>
        <v>1</v>
      </c>
      <c r="F191" s="37">
        <f t="shared" si="91"/>
        <v>3</v>
      </c>
      <c r="G191" s="37">
        <f t="shared" si="91"/>
        <v>6</v>
      </c>
      <c r="H191" s="37">
        <f t="shared" si="91"/>
        <v>5</v>
      </c>
      <c r="I191" s="37">
        <f t="shared" ref="I191" si="92">I128+I65</f>
        <v>8</v>
      </c>
      <c r="J191" s="37">
        <f t="shared" si="91"/>
        <v>22</v>
      </c>
      <c r="K191" s="37">
        <f t="shared" si="91"/>
        <v>13</v>
      </c>
      <c r="L191" s="37">
        <f t="shared" si="91"/>
        <v>6</v>
      </c>
      <c r="M191" s="37">
        <f t="shared" si="91"/>
        <v>4</v>
      </c>
      <c r="N191" s="37">
        <f t="shared" si="91"/>
        <v>2</v>
      </c>
      <c r="O191" s="37">
        <f t="shared" si="91"/>
        <v>0</v>
      </c>
      <c r="P191" s="37">
        <f t="shared" si="91"/>
        <v>1</v>
      </c>
      <c r="Q191" s="37">
        <f t="shared" si="91"/>
        <v>0</v>
      </c>
      <c r="R191" s="19">
        <f t="shared" si="37"/>
        <v>71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0</v>
      </c>
      <c r="E192" s="37">
        <f t="shared" si="93"/>
        <v>0</v>
      </c>
      <c r="F192" s="37">
        <f t="shared" si="93"/>
        <v>0</v>
      </c>
      <c r="G192" s="37">
        <f t="shared" si="93"/>
        <v>3</v>
      </c>
      <c r="H192" s="37">
        <f t="shared" si="93"/>
        <v>5</v>
      </c>
      <c r="I192" s="37">
        <f t="shared" ref="I192" si="94">I129+I66</f>
        <v>6</v>
      </c>
      <c r="J192" s="37">
        <f t="shared" si="93"/>
        <v>15</v>
      </c>
      <c r="K192" s="37">
        <f t="shared" si="93"/>
        <v>7</v>
      </c>
      <c r="L192" s="37">
        <f t="shared" si="93"/>
        <v>5</v>
      </c>
      <c r="M192" s="37">
        <f t="shared" si="93"/>
        <v>8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49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1</v>
      </c>
      <c r="F193" s="37">
        <f t="shared" si="95"/>
        <v>1</v>
      </c>
      <c r="G193" s="37">
        <f t="shared" si="95"/>
        <v>1</v>
      </c>
      <c r="H193" s="37">
        <f t="shared" si="95"/>
        <v>0</v>
      </c>
      <c r="I193" s="37">
        <f t="shared" ref="I193" si="96">I130+I67</f>
        <v>5</v>
      </c>
      <c r="J193" s="37">
        <f t="shared" si="95"/>
        <v>6</v>
      </c>
      <c r="K193" s="37">
        <f t="shared" si="95"/>
        <v>8</v>
      </c>
      <c r="L193" s="37">
        <f t="shared" si="95"/>
        <v>3</v>
      </c>
      <c r="M193" s="37">
        <f t="shared" si="95"/>
        <v>1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26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0</v>
      </c>
      <c r="F194" s="37">
        <f t="shared" si="97"/>
        <v>1</v>
      </c>
      <c r="G194" s="37">
        <f t="shared" si="97"/>
        <v>4</v>
      </c>
      <c r="H194" s="37">
        <f t="shared" si="97"/>
        <v>2</v>
      </c>
      <c r="I194" s="37">
        <f t="shared" ref="I194" si="98">I131+I68</f>
        <v>6</v>
      </c>
      <c r="J194" s="37">
        <f t="shared" si="97"/>
        <v>5</v>
      </c>
      <c r="K194" s="37">
        <f t="shared" si="97"/>
        <v>3</v>
      </c>
      <c r="L194" s="37">
        <f t="shared" si="97"/>
        <v>5</v>
      </c>
      <c r="M194" s="37">
        <f t="shared" si="97"/>
        <v>1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27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1</v>
      </c>
      <c r="G195" s="37">
        <f t="shared" si="99"/>
        <v>1</v>
      </c>
      <c r="H195" s="37">
        <f t="shared" si="99"/>
        <v>3</v>
      </c>
      <c r="I195" s="37">
        <f t="shared" ref="I195" si="100">I132+I69</f>
        <v>3</v>
      </c>
      <c r="J195" s="37">
        <f t="shared" si="99"/>
        <v>5</v>
      </c>
      <c r="K195" s="37">
        <f t="shared" si="99"/>
        <v>1</v>
      </c>
      <c r="L195" s="37">
        <f t="shared" si="99"/>
        <v>2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16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1</v>
      </c>
      <c r="G196" s="39">
        <f t="shared" si="101"/>
        <v>2</v>
      </c>
      <c r="H196" s="39">
        <f t="shared" si="101"/>
        <v>1</v>
      </c>
      <c r="I196" s="39">
        <f t="shared" ref="I196" si="102">I133+I70</f>
        <v>2</v>
      </c>
      <c r="J196" s="39">
        <f t="shared" si="101"/>
        <v>2</v>
      </c>
      <c r="K196" s="39">
        <f t="shared" si="101"/>
        <v>1</v>
      </c>
      <c r="L196" s="39">
        <f t="shared" si="101"/>
        <v>0</v>
      </c>
      <c r="M196" s="39">
        <f t="shared" si="101"/>
        <v>1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6" t="s">
        <v>5</v>
      </c>
      <c r="B198" s="77"/>
      <c r="C198" s="31">
        <f>SUM(C149:C196)</f>
        <v>1</v>
      </c>
      <c r="D198" s="31">
        <f t="shared" ref="D198:R198" si="103">SUM(D149:D196)</f>
        <v>7</v>
      </c>
      <c r="E198" s="31">
        <f t="shared" si="103"/>
        <v>29</v>
      </c>
      <c r="F198" s="31">
        <f t="shared" si="103"/>
        <v>57</v>
      </c>
      <c r="G198" s="31">
        <f t="shared" si="103"/>
        <v>132</v>
      </c>
      <c r="H198" s="31">
        <f t="shared" si="103"/>
        <v>178</v>
      </c>
      <c r="I198" s="31">
        <f t="shared" ref="I198" si="104">SUM(I149:I196)</f>
        <v>292</v>
      </c>
      <c r="J198" s="31">
        <f t="shared" si="103"/>
        <v>316</v>
      </c>
      <c r="K198" s="31">
        <f t="shared" si="103"/>
        <v>400</v>
      </c>
      <c r="L198" s="31">
        <f t="shared" si="103"/>
        <v>279</v>
      </c>
      <c r="M198" s="31">
        <f t="shared" si="103"/>
        <v>125</v>
      </c>
      <c r="N198" s="31">
        <f t="shared" si="103"/>
        <v>51</v>
      </c>
      <c r="O198" s="31">
        <f t="shared" si="103"/>
        <v>14</v>
      </c>
      <c r="P198" s="31">
        <f t="shared" si="103"/>
        <v>10</v>
      </c>
      <c r="Q198" s="31">
        <f t="shared" si="103"/>
        <v>3</v>
      </c>
      <c r="R198" s="31">
        <f t="shared" si="103"/>
        <v>1894</v>
      </c>
    </row>
    <row r="199" spans="1:18" s="32" customFormat="1" x14ac:dyDescent="0.2">
      <c r="A199" s="76" t="s">
        <v>6</v>
      </c>
      <c r="B199" s="77"/>
      <c r="C199" s="33">
        <f>C198/R198</f>
        <v>5.2798310454065466E-4</v>
      </c>
      <c r="D199" s="33">
        <f>D198/R198</f>
        <v>3.6958817317845828E-3</v>
      </c>
      <c r="E199" s="33">
        <f>E198/R198</f>
        <v>1.5311510031678986E-2</v>
      </c>
      <c r="F199" s="33">
        <f>F198/R198</f>
        <v>3.0095036958817319E-2</v>
      </c>
      <c r="G199" s="33">
        <f>G198/R198</f>
        <v>6.9693769799366423E-2</v>
      </c>
      <c r="H199" s="33">
        <f>H198/R198</f>
        <v>9.398099260823653E-2</v>
      </c>
      <c r="I199" s="33">
        <f>I198/R198</f>
        <v>0.15417106652587118</v>
      </c>
      <c r="J199" s="33">
        <f>J198/R198</f>
        <v>0.16684266103484688</v>
      </c>
      <c r="K199" s="33">
        <f>K198/R198</f>
        <v>0.21119324181626187</v>
      </c>
      <c r="L199" s="33">
        <f>L198/R198</f>
        <v>0.14730728616684266</v>
      </c>
      <c r="M199" s="33">
        <f>M198/R198</f>
        <v>6.5997888067581834E-2</v>
      </c>
      <c r="N199" s="33">
        <f>N198/R198</f>
        <v>2.692713833157339E-2</v>
      </c>
      <c r="O199" s="33">
        <f>O198/R198</f>
        <v>7.3917634635691657E-3</v>
      </c>
      <c r="P199" s="33">
        <f>P198/R198</f>
        <v>5.279831045406547E-3</v>
      </c>
      <c r="Q199" s="33">
        <f>Q198/R198</f>
        <v>1.5839493136219642E-3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6" t="s">
        <v>15</v>
      </c>
      <c r="B201" s="77"/>
      <c r="C201" s="31">
        <f>SUM(C149:C172)</f>
        <v>0</v>
      </c>
      <c r="D201" s="31">
        <f t="shared" ref="D201:R201" si="105">SUM(D149:D172)</f>
        <v>2</v>
      </c>
      <c r="E201" s="31">
        <f t="shared" si="105"/>
        <v>11</v>
      </c>
      <c r="F201" s="31">
        <f t="shared" si="105"/>
        <v>24</v>
      </c>
      <c r="G201" s="31">
        <f t="shared" si="105"/>
        <v>69</v>
      </c>
      <c r="H201" s="31">
        <f t="shared" si="105"/>
        <v>91</v>
      </c>
      <c r="I201" s="31">
        <f t="shared" ref="I201" si="106">SUM(I149:I172)</f>
        <v>147</v>
      </c>
      <c r="J201" s="31">
        <f t="shared" si="105"/>
        <v>157</v>
      </c>
      <c r="K201" s="31">
        <f t="shared" si="105"/>
        <v>234</v>
      </c>
      <c r="L201" s="31">
        <f t="shared" si="105"/>
        <v>145</v>
      </c>
      <c r="M201" s="31">
        <f t="shared" si="105"/>
        <v>61</v>
      </c>
      <c r="N201" s="31">
        <f t="shared" si="105"/>
        <v>33</v>
      </c>
      <c r="O201" s="31">
        <f t="shared" si="105"/>
        <v>12</v>
      </c>
      <c r="P201" s="31">
        <f t="shared" si="105"/>
        <v>4</v>
      </c>
      <c r="Q201" s="31">
        <f t="shared" si="105"/>
        <v>2</v>
      </c>
      <c r="R201" s="31">
        <f t="shared" si="105"/>
        <v>992</v>
      </c>
    </row>
    <row r="202" spans="1:18" s="32" customFormat="1" x14ac:dyDescent="0.2">
      <c r="A202" s="76" t="s">
        <v>6</v>
      </c>
      <c r="B202" s="77"/>
      <c r="C202" s="33">
        <f>C201/R201</f>
        <v>0</v>
      </c>
      <c r="D202" s="33">
        <f>D201/R201</f>
        <v>2.0161290322580645E-3</v>
      </c>
      <c r="E202" s="33">
        <f>E201/R201</f>
        <v>1.1088709677419355E-2</v>
      </c>
      <c r="F202" s="33">
        <f>F201/R201</f>
        <v>2.4193548387096774E-2</v>
      </c>
      <c r="G202" s="33">
        <f>G201/R201</f>
        <v>6.955645161290322E-2</v>
      </c>
      <c r="H202" s="33">
        <f>H201/R201</f>
        <v>9.1733870967741937E-2</v>
      </c>
      <c r="I202" s="33">
        <f>I201/R201</f>
        <v>0.14818548387096775</v>
      </c>
      <c r="J202" s="33">
        <f>J201/R201</f>
        <v>0.15826612903225806</v>
      </c>
      <c r="K202" s="33">
        <f>K201/R201</f>
        <v>0.23588709677419356</v>
      </c>
      <c r="L202" s="33">
        <f>L201/R201</f>
        <v>0.14616935483870969</v>
      </c>
      <c r="M202" s="33">
        <f>M201/R201</f>
        <v>6.1491935483870969E-2</v>
      </c>
      <c r="N202" s="33">
        <f>N201/R201</f>
        <v>3.3266129032258063E-2</v>
      </c>
      <c r="O202" s="33">
        <f>O201/R201</f>
        <v>1.2096774193548387E-2</v>
      </c>
      <c r="P202" s="33">
        <f>P201/R201</f>
        <v>4.0322580645161289E-3</v>
      </c>
      <c r="Q202" s="33">
        <f>Q201/R201</f>
        <v>2.0161290322580645E-3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6" t="s">
        <v>16</v>
      </c>
      <c r="B204" s="77"/>
      <c r="C204" s="31">
        <f>SUM(C173:C196)</f>
        <v>1</v>
      </c>
      <c r="D204" s="31">
        <f t="shared" ref="D204:R204" si="107">SUM(D173:D196)</f>
        <v>5</v>
      </c>
      <c r="E204" s="31">
        <f t="shared" si="107"/>
        <v>18</v>
      </c>
      <c r="F204" s="31">
        <f t="shared" si="107"/>
        <v>33</v>
      </c>
      <c r="G204" s="31">
        <f t="shared" si="107"/>
        <v>63</v>
      </c>
      <c r="H204" s="31">
        <f t="shared" si="107"/>
        <v>87</v>
      </c>
      <c r="I204" s="31">
        <f t="shared" ref="I204" si="108">SUM(I173:I196)</f>
        <v>145</v>
      </c>
      <c r="J204" s="31">
        <f t="shared" si="107"/>
        <v>159</v>
      </c>
      <c r="K204" s="31">
        <f t="shared" si="107"/>
        <v>166</v>
      </c>
      <c r="L204" s="31">
        <f t="shared" si="107"/>
        <v>134</v>
      </c>
      <c r="M204" s="31">
        <f t="shared" si="107"/>
        <v>64</v>
      </c>
      <c r="N204" s="31">
        <f t="shared" si="107"/>
        <v>18</v>
      </c>
      <c r="O204" s="31">
        <f t="shared" si="107"/>
        <v>2</v>
      </c>
      <c r="P204" s="31">
        <f t="shared" si="107"/>
        <v>6</v>
      </c>
      <c r="Q204" s="31">
        <f t="shared" si="107"/>
        <v>1</v>
      </c>
      <c r="R204" s="31">
        <f t="shared" si="107"/>
        <v>902</v>
      </c>
    </row>
    <row r="205" spans="1:18" s="32" customFormat="1" x14ac:dyDescent="0.2">
      <c r="A205" s="76" t="s">
        <v>6</v>
      </c>
      <c r="B205" s="77"/>
      <c r="C205" s="33">
        <f>C204/R204</f>
        <v>1.1086474501108647E-3</v>
      </c>
      <c r="D205" s="33">
        <f>D204/R204</f>
        <v>5.5432372505543242E-3</v>
      </c>
      <c r="E205" s="33">
        <f>E204/R204</f>
        <v>1.9955654101995565E-2</v>
      </c>
      <c r="F205" s="33">
        <f>F204/R204</f>
        <v>3.6585365853658534E-2</v>
      </c>
      <c r="G205" s="33">
        <f>G204/R204</f>
        <v>6.9844789356984474E-2</v>
      </c>
      <c r="H205" s="33">
        <f>H204/R204</f>
        <v>9.6452328159645231E-2</v>
      </c>
      <c r="I205" s="33">
        <f>I204/R204</f>
        <v>0.1607538802660754</v>
      </c>
      <c r="J205" s="33">
        <f>J204/R204</f>
        <v>0.17627494456762749</v>
      </c>
      <c r="K205" s="33">
        <f>K204/R204</f>
        <v>0.18403547671840353</v>
      </c>
      <c r="L205" s="33">
        <f>L204/R204</f>
        <v>0.14855875831485588</v>
      </c>
      <c r="M205" s="33">
        <f>M204/R204</f>
        <v>7.0953436807095344E-2</v>
      </c>
      <c r="N205" s="33">
        <f>N204/R204</f>
        <v>1.9955654101995565E-2</v>
      </c>
      <c r="O205" s="33">
        <f>O204/R204</f>
        <v>2.2172949002217295E-3</v>
      </c>
      <c r="P205" s="33">
        <f>P204/R204</f>
        <v>6.6518847006651885E-3</v>
      </c>
      <c r="Q205" s="33">
        <f>Q204/R204</f>
        <v>1.1086474501108647E-3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6" t="s">
        <v>17</v>
      </c>
      <c r="B207" s="77"/>
      <c r="C207" s="31">
        <f>C198/2</f>
        <v>0.5</v>
      </c>
      <c r="D207" s="31">
        <f t="shared" ref="D207:R207" si="109">D198/2</f>
        <v>3.5</v>
      </c>
      <c r="E207" s="31">
        <f t="shared" si="109"/>
        <v>14.5</v>
      </c>
      <c r="F207" s="31">
        <f t="shared" si="109"/>
        <v>28.5</v>
      </c>
      <c r="G207" s="31">
        <f t="shared" si="109"/>
        <v>66</v>
      </c>
      <c r="H207" s="31">
        <f t="shared" si="109"/>
        <v>89</v>
      </c>
      <c r="I207" s="31">
        <f t="shared" ref="I207" si="110">I198/2</f>
        <v>146</v>
      </c>
      <c r="J207" s="31">
        <f t="shared" si="109"/>
        <v>158</v>
      </c>
      <c r="K207" s="31">
        <f t="shared" si="109"/>
        <v>200</v>
      </c>
      <c r="L207" s="31">
        <f t="shared" si="109"/>
        <v>139.5</v>
      </c>
      <c r="M207" s="31">
        <f t="shared" si="109"/>
        <v>62.5</v>
      </c>
      <c r="N207" s="31">
        <f t="shared" si="109"/>
        <v>25.5</v>
      </c>
      <c r="O207" s="31">
        <f t="shared" si="109"/>
        <v>7</v>
      </c>
      <c r="P207" s="31">
        <f t="shared" si="109"/>
        <v>5</v>
      </c>
      <c r="Q207" s="31">
        <f t="shared" si="109"/>
        <v>1.5</v>
      </c>
      <c r="R207" s="31">
        <f t="shared" si="109"/>
        <v>947</v>
      </c>
    </row>
    <row r="208" spans="1:18" s="32" customFormat="1" x14ac:dyDescent="0.2">
      <c r="A208" s="76" t="s">
        <v>6</v>
      </c>
      <c r="B208" s="77"/>
      <c r="C208" s="33">
        <f>C207/R207</f>
        <v>5.2798310454065466E-4</v>
      </c>
      <c r="D208" s="33">
        <f>D207/R207</f>
        <v>3.6958817317845828E-3</v>
      </c>
      <c r="E208" s="33">
        <f>E207/R207</f>
        <v>1.5311510031678986E-2</v>
      </c>
      <c r="F208" s="33">
        <f>F207/R207</f>
        <v>3.0095036958817319E-2</v>
      </c>
      <c r="G208" s="33">
        <f>G207/R207</f>
        <v>6.9693769799366423E-2</v>
      </c>
      <c r="H208" s="33">
        <f>H207/R207</f>
        <v>9.398099260823653E-2</v>
      </c>
      <c r="I208" s="33">
        <f>I207/R207</f>
        <v>0.15417106652587118</v>
      </c>
      <c r="J208" s="33">
        <f>J207/R207</f>
        <v>0.16684266103484688</v>
      </c>
      <c r="K208" s="33">
        <f>K207/R207</f>
        <v>0.21119324181626187</v>
      </c>
      <c r="L208" s="33">
        <f>L207/R207</f>
        <v>0.14730728616684266</v>
      </c>
      <c r="M208" s="33">
        <f>M207/R207</f>
        <v>6.5997888067581834E-2</v>
      </c>
      <c r="N208" s="33">
        <f>N207/R207</f>
        <v>2.692713833157339E-2</v>
      </c>
      <c r="O208" s="33">
        <f>O207/R207</f>
        <v>7.3917634635691657E-3</v>
      </c>
      <c r="P208" s="33">
        <f>P207/R207</f>
        <v>5.279831045406547E-3</v>
      </c>
      <c r="Q208" s="33">
        <f>Q207/R207</f>
        <v>1.5839493136219642E-3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1032-2220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#629709R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 xml:space="preserve">SR 1436 (Georgia Pacific Road) </v>
      </c>
      <c r="C4" s="95"/>
      <c r="D4" s="95"/>
      <c r="H4" s="97" t="s">
        <v>19</v>
      </c>
      <c r="I4" s="97"/>
      <c r="J4" s="97"/>
      <c r="K4" s="96" t="str">
        <f>'48 Hours (speed)'!O4</f>
        <v>629709R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04" t="str">
        <f>'48 Hours (speed)'!H1</f>
        <v>55 MPH</v>
      </c>
      <c r="D7" s="104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3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3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2</v>
      </c>
      <c r="E15" s="2">
        <v>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4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1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8</v>
      </c>
      <c r="E18" s="2">
        <v>1</v>
      </c>
      <c r="F18" s="2">
        <v>0</v>
      </c>
      <c r="G18" s="2">
        <v>3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25</v>
      </c>
      <c r="E19" s="2">
        <v>9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35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28</v>
      </c>
      <c r="E20" s="2">
        <v>7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15</v>
      </c>
      <c r="E21" s="2">
        <v>4</v>
      </c>
      <c r="F21" s="2">
        <v>0</v>
      </c>
      <c r="G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16</v>
      </c>
      <c r="E22" s="2">
        <v>6</v>
      </c>
      <c r="F22" s="2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23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23</v>
      </c>
      <c r="E23" s="2">
        <v>9</v>
      </c>
      <c r="F23" s="2">
        <v>1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27</v>
      </c>
      <c r="E24" s="2">
        <v>8</v>
      </c>
      <c r="F24" s="2">
        <v>0</v>
      </c>
      <c r="G24" s="2">
        <v>0</v>
      </c>
      <c r="H24" s="2">
        <v>0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14</v>
      </c>
      <c r="E25" s="2">
        <v>8</v>
      </c>
      <c r="F25" s="2">
        <v>0</v>
      </c>
      <c r="G25" s="2">
        <v>3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26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20</v>
      </c>
      <c r="E26" s="2">
        <v>6</v>
      </c>
      <c r="F26" s="2">
        <v>0</v>
      </c>
      <c r="G26" s="2">
        <v>0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30</v>
      </c>
      <c r="E27" s="2">
        <v>7</v>
      </c>
      <c r="F27" s="2">
        <v>2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23</v>
      </c>
      <c r="E28" s="2">
        <v>4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29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33</v>
      </c>
      <c r="E29" s="2">
        <v>7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42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27</v>
      </c>
      <c r="E30" s="2">
        <v>5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12</v>
      </c>
      <c r="E31" s="2">
        <v>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16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9</v>
      </c>
      <c r="E32" s="2">
        <v>4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14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9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11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3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5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4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5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9</v>
      </c>
      <c r="E42" s="2">
        <v>3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13</v>
      </c>
      <c r="E43" s="2">
        <v>8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21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18</v>
      </c>
      <c r="E44" s="2">
        <v>9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28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17</v>
      </c>
      <c r="E45" s="2">
        <v>9</v>
      </c>
      <c r="F45" s="2">
        <v>0</v>
      </c>
      <c r="G45" s="2">
        <v>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47">
        <f t="shared" si="1"/>
        <v>30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23</v>
      </c>
      <c r="E46" s="2">
        <v>9</v>
      </c>
      <c r="F46" s="2">
        <v>0</v>
      </c>
      <c r="G46" s="2">
        <v>1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34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17</v>
      </c>
      <c r="E47" s="4">
        <v>5</v>
      </c>
      <c r="F47" s="4">
        <v>0</v>
      </c>
      <c r="G47" s="4">
        <v>0</v>
      </c>
      <c r="H47" s="4">
        <v>0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17</v>
      </c>
      <c r="E48" s="2">
        <v>3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22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21</v>
      </c>
      <c r="E49" s="2">
        <v>4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18</v>
      </c>
      <c r="E50" s="2">
        <v>10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7">
        <f t="shared" si="1"/>
        <v>30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22</v>
      </c>
      <c r="E51" s="2">
        <v>9</v>
      </c>
      <c r="F51" s="2">
        <v>2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29</v>
      </c>
      <c r="E52" s="2">
        <v>4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34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26</v>
      </c>
      <c r="E53" s="4">
        <v>8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25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12</v>
      </c>
      <c r="E55" s="2">
        <v>3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6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7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5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5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0</v>
      </c>
      <c r="D61" s="65">
        <f t="shared" ref="D61:Q61" si="3">SUM(D12:D59)</f>
        <v>633</v>
      </c>
      <c r="E61" s="65">
        <f t="shared" si="3"/>
        <v>185</v>
      </c>
      <c r="F61" s="65">
        <f t="shared" si="3"/>
        <v>6</v>
      </c>
      <c r="G61" s="65">
        <f t="shared" si="3"/>
        <v>31</v>
      </c>
      <c r="H61" s="65">
        <f t="shared" si="3"/>
        <v>2</v>
      </c>
      <c r="I61" s="65">
        <f t="shared" si="3"/>
        <v>1</v>
      </c>
      <c r="J61" s="65">
        <f t="shared" si="3"/>
        <v>2</v>
      </c>
      <c r="K61" s="65">
        <f t="shared" si="3"/>
        <v>1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</v>
      </c>
      <c r="Q61" s="65">
        <f t="shared" si="3"/>
        <v>863</v>
      </c>
    </row>
    <row r="62" spans="1:17" s="53" customFormat="1" ht="15" x14ac:dyDescent="0.25">
      <c r="A62" s="93" t="s">
        <v>6</v>
      </c>
      <c r="B62" s="94"/>
      <c r="C62" s="66">
        <f>C61/$Q$61</f>
        <v>0</v>
      </c>
      <c r="D62" s="66">
        <f t="shared" ref="D62:P62" si="4">D61/$Q$61</f>
        <v>0.7334878331402086</v>
      </c>
      <c r="E62" s="66">
        <f t="shared" si="4"/>
        <v>0.21436848203939746</v>
      </c>
      <c r="F62" s="66">
        <f t="shared" si="4"/>
        <v>6.9524913093858632E-3</v>
      </c>
      <c r="G62" s="66">
        <f t="shared" si="4"/>
        <v>3.5921205098493628E-2</v>
      </c>
      <c r="H62" s="66">
        <f t="shared" si="4"/>
        <v>2.3174971031286211E-3</v>
      </c>
      <c r="I62" s="66">
        <f t="shared" si="4"/>
        <v>1.1587485515643105E-3</v>
      </c>
      <c r="J62" s="66">
        <f t="shared" si="4"/>
        <v>2.3174971031286211E-3</v>
      </c>
      <c r="K62" s="66">
        <f t="shared" si="4"/>
        <v>1.1587485515643105E-3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2.3174971031286211E-3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0</v>
      </c>
      <c r="D64" s="65">
        <f t="shared" ref="D64:Q64" si="5">SUM(D12:D35)</f>
        <v>334</v>
      </c>
      <c r="E64" s="65">
        <f t="shared" si="5"/>
        <v>97</v>
      </c>
      <c r="F64" s="65">
        <f t="shared" si="5"/>
        <v>4</v>
      </c>
      <c r="G64" s="65">
        <f t="shared" si="5"/>
        <v>15</v>
      </c>
      <c r="H64" s="65">
        <f t="shared" si="5"/>
        <v>1</v>
      </c>
      <c r="I64" s="65">
        <f t="shared" si="5"/>
        <v>1</v>
      </c>
      <c r="J64" s="65">
        <f t="shared" si="5"/>
        <v>1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454</v>
      </c>
    </row>
    <row r="65" spans="1:17" s="53" customFormat="1" ht="15" x14ac:dyDescent="0.25">
      <c r="A65" s="93" t="s">
        <v>6</v>
      </c>
      <c r="B65" s="94"/>
      <c r="C65" s="66">
        <f>C64/$Q$64</f>
        <v>0</v>
      </c>
      <c r="D65" s="66">
        <f t="shared" ref="D65:P65" si="6">D64/$Q$64</f>
        <v>0.73568281938325997</v>
      </c>
      <c r="E65" s="66">
        <f t="shared" si="6"/>
        <v>0.21365638766519823</v>
      </c>
      <c r="F65" s="66">
        <f t="shared" si="6"/>
        <v>8.8105726872246704E-3</v>
      </c>
      <c r="G65" s="66">
        <f t="shared" si="6"/>
        <v>3.3039647577092511E-2</v>
      </c>
      <c r="H65" s="66">
        <f t="shared" si="6"/>
        <v>2.2026431718061676E-3</v>
      </c>
      <c r="I65" s="66">
        <f t="shared" si="6"/>
        <v>2.2026431718061676E-3</v>
      </c>
      <c r="J65" s="66">
        <f t="shared" si="6"/>
        <v>2.2026431718061676E-3</v>
      </c>
      <c r="K65" s="66">
        <f t="shared" si="6"/>
        <v>2.2026431718061676E-3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299</v>
      </c>
      <c r="E67" s="65">
        <f t="shared" si="7"/>
        <v>88</v>
      </c>
      <c r="F67" s="65">
        <f t="shared" si="7"/>
        <v>2</v>
      </c>
      <c r="G67" s="65">
        <f t="shared" si="7"/>
        <v>16</v>
      </c>
      <c r="H67" s="65">
        <f t="shared" si="7"/>
        <v>1</v>
      </c>
      <c r="I67" s="65">
        <f t="shared" si="7"/>
        <v>0</v>
      </c>
      <c r="J67" s="65">
        <f t="shared" si="7"/>
        <v>1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2</v>
      </c>
      <c r="Q67" s="65">
        <f t="shared" si="7"/>
        <v>409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0.73105134474327627</v>
      </c>
      <c r="E68" s="66">
        <f t="shared" si="8"/>
        <v>0.21515892420537897</v>
      </c>
      <c r="F68" s="66">
        <f t="shared" si="8"/>
        <v>4.8899755501222494E-3</v>
      </c>
      <c r="G68" s="66">
        <f t="shared" si="8"/>
        <v>3.9119804400977995E-2</v>
      </c>
      <c r="H68" s="66">
        <f t="shared" si="8"/>
        <v>2.4449877750611247E-3</v>
      </c>
      <c r="I68" s="66">
        <f t="shared" si="8"/>
        <v>0</v>
      </c>
      <c r="J68" s="66">
        <f t="shared" si="8"/>
        <v>2.4449877750611247E-3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4.8899755501222494E-3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</v>
      </c>
      <c r="D70" s="65">
        <f t="shared" ref="D70:Q70" si="9">D61/2</f>
        <v>316.5</v>
      </c>
      <c r="E70" s="65">
        <f t="shared" si="9"/>
        <v>92.5</v>
      </c>
      <c r="F70" s="65">
        <f t="shared" si="9"/>
        <v>3</v>
      </c>
      <c r="G70" s="65">
        <f t="shared" si="9"/>
        <v>15.5</v>
      </c>
      <c r="H70" s="65">
        <f t="shared" si="9"/>
        <v>1</v>
      </c>
      <c r="I70" s="65">
        <f t="shared" si="9"/>
        <v>0.5</v>
      </c>
      <c r="J70" s="65">
        <f t="shared" si="9"/>
        <v>1</v>
      </c>
      <c r="K70" s="65">
        <f t="shared" si="9"/>
        <v>0.5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</v>
      </c>
      <c r="Q70" s="65">
        <f t="shared" si="9"/>
        <v>431.5</v>
      </c>
    </row>
    <row r="71" spans="1:17" s="53" customFormat="1" ht="15" x14ac:dyDescent="0.25">
      <c r="A71" s="93" t="s">
        <v>6</v>
      </c>
      <c r="B71" s="94"/>
      <c r="C71" s="66">
        <f>C70/$Q$70</f>
        <v>0</v>
      </c>
      <c r="D71" s="66">
        <f t="shared" ref="D71:P71" si="10">D70/$Q$70</f>
        <v>0.7334878331402086</v>
      </c>
      <c r="E71" s="66">
        <f t="shared" si="10"/>
        <v>0.21436848203939746</v>
      </c>
      <c r="F71" s="66">
        <f t="shared" si="10"/>
        <v>6.9524913093858632E-3</v>
      </c>
      <c r="G71" s="66">
        <f t="shared" si="10"/>
        <v>3.5921205098493628E-2</v>
      </c>
      <c r="H71" s="66">
        <f t="shared" si="10"/>
        <v>2.3174971031286211E-3</v>
      </c>
      <c r="I71" s="66">
        <f t="shared" si="10"/>
        <v>1.1587485515643105E-3</v>
      </c>
      <c r="J71" s="66">
        <f t="shared" si="10"/>
        <v>2.3174971031286211E-3</v>
      </c>
      <c r="K71" s="66">
        <f t="shared" si="10"/>
        <v>1.1587485515643105E-3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2.3174971031286211E-3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1032-2220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#629709R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 xml:space="preserve">SR 1436 (Georgia Pacific Road) </v>
      </c>
      <c r="C4" s="95"/>
      <c r="D4" s="95"/>
      <c r="F4" s="97" t="s">
        <v>19</v>
      </c>
      <c r="G4" s="97"/>
      <c r="H4" s="110" t="str">
        <f>'48 Hours (speed)'!O4</f>
        <v>629709R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55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3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3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4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4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9</v>
      </c>
      <c r="F18" s="2">
        <f>SUM('48 Hours - NB  (volume &amp; class)'!F18:I18)</f>
        <v>3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12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34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35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35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35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19</v>
      </c>
      <c r="F21" s="2">
        <f>SUM('48 Hours - NB  (volume &amp; class)'!F21:I21)</f>
        <v>2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22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23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32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34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35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36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22</v>
      </c>
      <c r="F25" s="2">
        <f>SUM('48 Hours - NB  (volume &amp; class)'!F25:I25)</f>
        <v>3</v>
      </c>
      <c r="G25" s="2">
        <f>SUM('48 Hours - NB  (volume &amp; class)'!J25:L25)</f>
        <v>1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26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26</v>
      </c>
      <c r="F26" s="2">
        <f>SUM('48 Hours - NB  (volume &amp; class)'!F26:I26)</f>
        <v>0</v>
      </c>
      <c r="G26" s="2">
        <f>SUM('48 Hours - NB  (volume &amp; class)'!J26:L26)</f>
        <v>1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27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37</v>
      </c>
      <c r="F27" s="2">
        <f>SUM('48 Hours - NB  (volume &amp; class)'!F27:I27)</f>
        <v>3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40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27</v>
      </c>
      <c r="F28" s="2">
        <f>SUM('48 Hours - NB  (volume &amp; class)'!F28:I28)</f>
        <v>2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29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40</v>
      </c>
      <c r="F29" s="2">
        <f>SUM('48 Hours - NB  (volume &amp; class)'!F29:I29)</f>
        <v>2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42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32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32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16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16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13</v>
      </c>
      <c r="F32" s="2">
        <f>SUM('48 Hours - NB  (volume &amp; class)'!F32:I32)</f>
        <v>1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14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11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11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4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5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5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5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5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12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21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21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27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28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26</v>
      </c>
      <c r="F45" s="2">
        <f>SUM('48 Hours - NB  (volume &amp; class)'!F45:I45)</f>
        <v>3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1</v>
      </c>
      <c r="J45" s="62">
        <f t="shared" si="1"/>
        <v>30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32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34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22</v>
      </c>
      <c r="F47" s="2">
        <f>SUM('48 Hours - NB  (volume &amp; class)'!F47:I47)</f>
        <v>0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20</v>
      </c>
      <c r="F48" s="2">
        <f>SUM('48 Hours - NB  (volume &amp; class)'!F48:I48)</f>
        <v>2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22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25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26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28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1</v>
      </c>
      <c r="J50" s="62">
        <f t="shared" si="1"/>
        <v>30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31</v>
      </c>
      <c r="F51" s="2">
        <f>SUM('48 Hours - NB  (volume &amp; class)'!F51:I51)</f>
        <v>3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34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33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34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34</v>
      </c>
      <c r="F53" s="2">
        <f>SUM('48 Hours - NB  (volume &amp; class)'!F53:I53)</f>
        <v>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36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26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26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15</v>
      </c>
      <c r="F55" s="2">
        <f>SUM('48 Hours - NB  (volume &amp; class)'!F55:I55)</f>
        <v>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16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7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7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11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5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5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6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6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3" t="s">
        <v>5</v>
      </c>
      <c r="D61" s="94"/>
      <c r="E61" s="65">
        <f>SUM(E12:E59)</f>
        <v>818</v>
      </c>
      <c r="F61" s="65">
        <f t="shared" ref="F61:J61" si="3">SUM(F12:F59)</f>
        <v>40</v>
      </c>
      <c r="G61" s="65">
        <f t="shared" si="3"/>
        <v>3</v>
      </c>
      <c r="H61" s="65">
        <f t="shared" si="3"/>
        <v>0</v>
      </c>
      <c r="I61" s="65">
        <f t="shared" si="3"/>
        <v>2</v>
      </c>
      <c r="J61" s="65">
        <f t="shared" si="3"/>
        <v>863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3" t="s">
        <v>6</v>
      </c>
      <c r="D62" s="94"/>
      <c r="E62" s="66">
        <f>E61/$J$61</f>
        <v>0.947856315179606</v>
      </c>
      <c r="F62" s="66">
        <f t="shared" ref="F62:I62" si="4">F61/$J$61</f>
        <v>4.6349942062572425E-2</v>
      </c>
      <c r="G62" s="66">
        <f t="shared" si="4"/>
        <v>3.4762456546929316E-3</v>
      </c>
      <c r="H62" s="66">
        <f t="shared" si="4"/>
        <v>0</v>
      </c>
      <c r="I62" s="66">
        <f t="shared" si="4"/>
        <v>2.3174971031286211E-3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3" t="s">
        <v>15</v>
      </c>
      <c r="D64" s="94"/>
      <c r="E64" s="65">
        <f>SUM(E12:E35)</f>
        <v>431</v>
      </c>
      <c r="F64" s="65">
        <f t="shared" ref="F64:I64" si="5">SUM(F12:F35)</f>
        <v>21</v>
      </c>
      <c r="G64" s="65">
        <f t="shared" si="5"/>
        <v>2</v>
      </c>
      <c r="H64" s="65">
        <f t="shared" si="5"/>
        <v>0</v>
      </c>
      <c r="I64" s="65">
        <f t="shared" si="5"/>
        <v>0</v>
      </c>
      <c r="J64" s="65">
        <f>SUM(J12:J35)</f>
        <v>454</v>
      </c>
    </row>
    <row r="65" spans="3:10" s="53" customFormat="1" ht="15" x14ac:dyDescent="0.25">
      <c r="C65" s="93" t="s">
        <v>6</v>
      </c>
      <c r="D65" s="94"/>
      <c r="E65" s="66">
        <f>E64/$J$64</f>
        <v>0.9493392070484582</v>
      </c>
      <c r="F65" s="66">
        <f t="shared" ref="F65:I65" si="6">F64/$J$64</f>
        <v>4.6255506607929514E-2</v>
      </c>
      <c r="G65" s="66">
        <f t="shared" si="6"/>
        <v>4.4052863436123352E-3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387</v>
      </c>
      <c r="F67" s="65">
        <f t="shared" ref="F67:J67" si="7">SUM(F36:F59)</f>
        <v>19</v>
      </c>
      <c r="G67" s="65">
        <f t="shared" si="7"/>
        <v>1</v>
      </c>
      <c r="H67" s="65">
        <f t="shared" si="7"/>
        <v>0</v>
      </c>
      <c r="I67" s="65">
        <f t="shared" si="7"/>
        <v>2</v>
      </c>
      <c r="J67" s="65">
        <f t="shared" si="7"/>
        <v>409</v>
      </c>
    </row>
    <row r="68" spans="3:10" s="53" customFormat="1" ht="15" x14ac:dyDescent="0.25">
      <c r="C68" s="93" t="s">
        <v>6</v>
      </c>
      <c r="D68" s="94"/>
      <c r="E68" s="66">
        <f>E67/$J$67</f>
        <v>0.94621026894865523</v>
      </c>
      <c r="F68" s="66">
        <f t="shared" ref="F68:I68" si="8">F67/$J$67</f>
        <v>4.6454767726161368E-2</v>
      </c>
      <c r="G68" s="66">
        <f t="shared" si="8"/>
        <v>2.4449877750611247E-3</v>
      </c>
      <c r="H68" s="66">
        <f t="shared" si="8"/>
        <v>0</v>
      </c>
      <c r="I68" s="66">
        <f t="shared" si="8"/>
        <v>4.8899755501222494E-3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409</v>
      </c>
      <c r="F70" s="65">
        <f t="shared" ref="F70:J70" si="9">F61/2</f>
        <v>20</v>
      </c>
      <c r="G70" s="65">
        <f t="shared" si="9"/>
        <v>1.5</v>
      </c>
      <c r="H70" s="65">
        <f t="shared" si="9"/>
        <v>0</v>
      </c>
      <c r="I70" s="65">
        <f t="shared" si="9"/>
        <v>1</v>
      </c>
      <c r="J70" s="65">
        <f t="shared" si="9"/>
        <v>431.5</v>
      </c>
    </row>
    <row r="71" spans="3:10" s="53" customFormat="1" ht="15" x14ac:dyDescent="0.25">
      <c r="C71" s="93" t="s">
        <v>6</v>
      </c>
      <c r="D71" s="94"/>
      <c r="E71" s="66">
        <f>E70/$J$70</f>
        <v>0.947856315179606</v>
      </c>
      <c r="F71" s="66">
        <f t="shared" ref="F71:I71" si="10">F70/$J$70</f>
        <v>4.6349942062572425E-2</v>
      </c>
      <c r="G71" s="66">
        <f t="shared" si="10"/>
        <v>3.4762456546929316E-3</v>
      </c>
      <c r="H71" s="66">
        <f t="shared" si="10"/>
        <v>0</v>
      </c>
      <c r="I71" s="66">
        <f t="shared" si="10"/>
        <v>2.3174971031286211E-3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(speed)'!B1:D1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1032-2220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#629709R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 xml:space="preserve">SR 1436 (Georgia Pacific Road) </v>
      </c>
      <c r="C4" s="95"/>
      <c r="D4" s="95"/>
      <c r="H4" s="97" t="s">
        <v>19</v>
      </c>
      <c r="I4" s="97"/>
      <c r="J4" s="97"/>
      <c r="K4" s="96" t="str">
        <f>'48 Hours (speed)'!O4</f>
        <v>629709R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55 MPH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54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5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6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5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15</v>
      </c>
      <c r="E19" s="2">
        <v>5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15</v>
      </c>
      <c r="E20" s="2">
        <v>4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19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16</v>
      </c>
      <c r="E21" s="2">
        <v>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19</v>
      </c>
      <c r="E22" s="2">
        <v>7</v>
      </c>
      <c r="F22" s="2">
        <v>1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25</v>
      </c>
      <c r="E23" s="2">
        <v>8</v>
      </c>
      <c r="F23" s="2">
        <v>0</v>
      </c>
      <c r="G23" s="2">
        <v>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32</v>
      </c>
      <c r="E24" s="2">
        <v>11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45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28</v>
      </c>
      <c r="E25" s="2">
        <v>7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1</v>
      </c>
      <c r="Q25" s="47">
        <f t="shared" si="1"/>
        <v>37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1</v>
      </c>
      <c r="D26" s="2">
        <v>41</v>
      </c>
      <c r="E26" s="2">
        <v>8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7">
        <f t="shared" si="1"/>
        <v>51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35</v>
      </c>
      <c r="E27" s="2">
        <v>3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39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43</v>
      </c>
      <c r="E28" s="2">
        <v>6</v>
      </c>
      <c r="F28" s="2">
        <v>0</v>
      </c>
      <c r="G28" s="2">
        <v>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52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38</v>
      </c>
      <c r="E29" s="2">
        <v>10</v>
      </c>
      <c r="F29" s="2">
        <v>0</v>
      </c>
      <c r="G29" s="2">
        <v>2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51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35</v>
      </c>
      <c r="E30" s="2">
        <v>9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44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17</v>
      </c>
      <c r="E31" s="2">
        <v>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7">
        <f t="shared" si="1"/>
        <v>21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21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13</v>
      </c>
      <c r="E33" s="2">
        <v>4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7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9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3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4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4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6</v>
      </c>
      <c r="E43" s="2">
        <v>0</v>
      </c>
      <c r="F43" s="2">
        <v>1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8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1</v>
      </c>
      <c r="D44" s="2">
        <v>21</v>
      </c>
      <c r="E44" s="2">
        <v>3</v>
      </c>
      <c r="F44" s="2">
        <v>0</v>
      </c>
      <c r="G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27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12</v>
      </c>
      <c r="E45" s="2">
        <v>7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20</v>
      </c>
      <c r="E46" s="2">
        <v>6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18</v>
      </c>
      <c r="E47" s="4">
        <v>4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24</v>
      </c>
      <c r="E48" s="2">
        <v>4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7">
        <f t="shared" si="1"/>
        <v>31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29</v>
      </c>
      <c r="E49" s="2">
        <v>11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43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30</v>
      </c>
      <c r="E50" s="2">
        <v>6</v>
      </c>
      <c r="F50" s="2">
        <v>0</v>
      </c>
      <c r="G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38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30</v>
      </c>
      <c r="E51" s="2">
        <v>5</v>
      </c>
      <c r="F51" s="2">
        <v>0</v>
      </c>
      <c r="G51" s="2">
        <v>2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39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29</v>
      </c>
      <c r="E52" s="2">
        <v>5</v>
      </c>
      <c r="F52" s="2">
        <v>0</v>
      </c>
      <c r="G52" s="2">
        <v>1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36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52</v>
      </c>
      <c r="E53" s="4">
        <v>5</v>
      </c>
      <c r="F53" s="4">
        <v>0</v>
      </c>
      <c r="G53" s="4">
        <v>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7">
        <f t="shared" si="1"/>
        <v>62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34</v>
      </c>
      <c r="E54" s="2">
        <v>9</v>
      </c>
      <c r="F54" s="2">
        <v>0</v>
      </c>
      <c r="G54" s="2">
        <v>0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7">
        <f t="shared" si="1"/>
        <v>45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28</v>
      </c>
      <c r="E55" s="2">
        <v>5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18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19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14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4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2</v>
      </c>
      <c r="D61" s="65">
        <f t="shared" ref="D61:Q61" si="3">SUM(D12:D59)</f>
        <v>805</v>
      </c>
      <c r="E61" s="65">
        <f t="shared" si="3"/>
        <v>172</v>
      </c>
      <c r="F61" s="65">
        <f t="shared" si="3"/>
        <v>2</v>
      </c>
      <c r="G61" s="65">
        <f t="shared" si="3"/>
        <v>34</v>
      </c>
      <c r="H61" s="65">
        <f t="shared" si="3"/>
        <v>8</v>
      </c>
      <c r="I61" s="65">
        <f t="shared" si="3"/>
        <v>0</v>
      </c>
      <c r="J61" s="65">
        <f t="shared" si="3"/>
        <v>0</v>
      </c>
      <c r="K61" s="65">
        <f t="shared" si="3"/>
        <v>2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6</v>
      </c>
      <c r="Q61" s="65">
        <f t="shared" si="3"/>
        <v>1031</v>
      </c>
    </row>
    <row r="62" spans="1:17" s="53" customFormat="1" ht="15" x14ac:dyDescent="0.25">
      <c r="A62" s="93" t="s">
        <v>6</v>
      </c>
      <c r="B62" s="94"/>
      <c r="C62" s="66">
        <f>C61/$Q$61</f>
        <v>1.9398642095053346E-3</v>
      </c>
      <c r="D62" s="66">
        <f t="shared" ref="D62:P62" si="4">D61/$Q$61</f>
        <v>0.78079534432589714</v>
      </c>
      <c r="E62" s="66">
        <f t="shared" si="4"/>
        <v>0.16682832201745879</v>
      </c>
      <c r="F62" s="66">
        <f t="shared" si="4"/>
        <v>1.9398642095053346E-3</v>
      </c>
      <c r="G62" s="66">
        <f t="shared" si="4"/>
        <v>3.2977691561590687E-2</v>
      </c>
      <c r="H62" s="66">
        <f t="shared" si="4"/>
        <v>7.7594568380213386E-3</v>
      </c>
      <c r="I62" s="66">
        <f t="shared" si="4"/>
        <v>0</v>
      </c>
      <c r="J62" s="66">
        <f t="shared" si="4"/>
        <v>0</v>
      </c>
      <c r="K62" s="66">
        <f t="shared" si="4"/>
        <v>1.9398642095053346E-3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5.8195926285160042E-3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1</v>
      </c>
      <c r="D64" s="65">
        <f t="shared" ref="D64:Q64" si="5">SUM(D12:D35)</f>
        <v>415</v>
      </c>
      <c r="E64" s="65">
        <f t="shared" si="5"/>
        <v>99</v>
      </c>
      <c r="F64" s="65">
        <f t="shared" si="5"/>
        <v>1</v>
      </c>
      <c r="G64" s="65">
        <f t="shared" si="5"/>
        <v>17</v>
      </c>
      <c r="H64" s="65">
        <f t="shared" si="5"/>
        <v>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538</v>
      </c>
    </row>
    <row r="65" spans="1:17" s="53" customFormat="1" ht="15" x14ac:dyDescent="0.25">
      <c r="A65" s="93" t="s">
        <v>6</v>
      </c>
      <c r="B65" s="94"/>
      <c r="C65" s="66">
        <f>C64/$Q$64</f>
        <v>1.8587360594795538E-3</v>
      </c>
      <c r="D65" s="66">
        <f t="shared" ref="D65:P65" si="6">D64/$Q$64</f>
        <v>0.77137546468401486</v>
      </c>
      <c r="E65" s="66">
        <f t="shared" si="6"/>
        <v>0.18401486988847585</v>
      </c>
      <c r="F65" s="66">
        <f t="shared" si="6"/>
        <v>1.8587360594795538E-3</v>
      </c>
      <c r="G65" s="66">
        <f t="shared" si="6"/>
        <v>3.1598513011152414E-2</v>
      </c>
      <c r="H65" s="66">
        <f t="shared" si="6"/>
        <v>3.7174721189591076E-3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5.5762081784386614E-3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1</v>
      </c>
      <c r="D67" s="65">
        <f t="shared" ref="D67:Q67" si="7">SUM(D36:D59)</f>
        <v>390</v>
      </c>
      <c r="E67" s="65">
        <f t="shared" si="7"/>
        <v>73</v>
      </c>
      <c r="F67" s="65">
        <f t="shared" si="7"/>
        <v>1</v>
      </c>
      <c r="G67" s="65">
        <f t="shared" si="7"/>
        <v>17</v>
      </c>
      <c r="H67" s="65">
        <f t="shared" si="7"/>
        <v>6</v>
      </c>
      <c r="I67" s="65">
        <f t="shared" si="7"/>
        <v>0</v>
      </c>
      <c r="J67" s="65">
        <f t="shared" si="7"/>
        <v>0</v>
      </c>
      <c r="K67" s="65">
        <f t="shared" si="7"/>
        <v>2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3</v>
      </c>
      <c r="Q67" s="65">
        <f t="shared" si="7"/>
        <v>493</v>
      </c>
    </row>
    <row r="68" spans="1:17" s="53" customFormat="1" ht="15" x14ac:dyDescent="0.25">
      <c r="A68" s="93" t="s">
        <v>6</v>
      </c>
      <c r="B68" s="94"/>
      <c r="C68" s="66">
        <f>C67/$Q$67</f>
        <v>2.0283975659229209E-3</v>
      </c>
      <c r="D68" s="66">
        <f t="shared" ref="D68:P68" si="8">D67/$Q$67</f>
        <v>0.79107505070993911</v>
      </c>
      <c r="E68" s="66">
        <f t="shared" si="8"/>
        <v>0.14807302231237324</v>
      </c>
      <c r="F68" s="66">
        <f t="shared" si="8"/>
        <v>2.0283975659229209E-3</v>
      </c>
      <c r="G68" s="66">
        <f t="shared" si="8"/>
        <v>3.4482758620689655E-2</v>
      </c>
      <c r="H68" s="66">
        <f t="shared" si="8"/>
        <v>1.2170385395537525E-2</v>
      </c>
      <c r="I68" s="66">
        <f t="shared" si="8"/>
        <v>0</v>
      </c>
      <c r="J68" s="66">
        <f t="shared" si="8"/>
        <v>0</v>
      </c>
      <c r="K68" s="66">
        <f t="shared" si="8"/>
        <v>4.0567951318458417E-3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6.0851926977687626E-3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</v>
      </c>
      <c r="D70" s="65">
        <f t="shared" ref="D70:Q70" si="9">D61/2</f>
        <v>402.5</v>
      </c>
      <c r="E70" s="65">
        <f t="shared" si="9"/>
        <v>86</v>
      </c>
      <c r="F70" s="65">
        <f t="shared" si="9"/>
        <v>1</v>
      </c>
      <c r="G70" s="65">
        <f t="shared" si="9"/>
        <v>17</v>
      </c>
      <c r="H70" s="65">
        <f t="shared" si="9"/>
        <v>4</v>
      </c>
      <c r="I70" s="65">
        <f t="shared" si="9"/>
        <v>0</v>
      </c>
      <c r="J70" s="65">
        <f t="shared" si="9"/>
        <v>0</v>
      </c>
      <c r="K70" s="65">
        <f t="shared" si="9"/>
        <v>1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3</v>
      </c>
      <c r="Q70" s="65">
        <f t="shared" si="9"/>
        <v>515.5</v>
      </c>
    </row>
    <row r="71" spans="1:17" s="53" customFormat="1" ht="15" x14ac:dyDescent="0.25">
      <c r="A71" s="93" t="s">
        <v>6</v>
      </c>
      <c r="B71" s="94"/>
      <c r="C71" s="66">
        <f>C70/$Q$70</f>
        <v>1.9398642095053346E-3</v>
      </c>
      <c r="D71" s="66">
        <f t="shared" ref="D71:P71" si="10">D70/$Q$70</f>
        <v>0.78079534432589714</v>
      </c>
      <c r="E71" s="66">
        <f t="shared" si="10"/>
        <v>0.16682832201745879</v>
      </c>
      <c r="F71" s="66">
        <f t="shared" si="10"/>
        <v>1.9398642095053346E-3</v>
      </c>
      <c r="G71" s="66">
        <f t="shared" si="10"/>
        <v>3.2977691561590687E-2</v>
      </c>
      <c r="H71" s="66">
        <f t="shared" si="10"/>
        <v>7.7594568380213386E-3</v>
      </c>
      <c r="I71" s="66">
        <f t="shared" si="10"/>
        <v>0</v>
      </c>
      <c r="J71" s="66">
        <f t="shared" si="10"/>
        <v>0</v>
      </c>
      <c r="K71" s="66">
        <f t="shared" si="10"/>
        <v>1.9398642095053346E-3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5.8195926285160042E-3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1032-2220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#629709R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 xml:space="preserve">SR 1436 (Georgia Pacific Road) </v>
      </c>
      <c r="C4" s="95"/>
      <c r="D4" s="95"/>
      <c r="F4" s="97" t="s">
        <v>19</v>
      </c>
      <c r="G4" s="97"/>
      <c r="H4" s="110" t="str">
        <f>'48 Hours (speed)'!O4</f>
        <v>629709R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54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6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6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2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6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20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19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19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25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25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26</v>
      </c>
      <c r="F22" s="2">
        <f>SUM('48 Hours - SB  (volume &amp; class)'!F22:I22)</f>
        <v>3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29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33</v>
      </c>
      <c r="F23" s="2">
        <f>SUM('48 Hours - SB  (volume &amp; class)'!F23:I23)</f>
        <v>5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38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43</v>
      </c>
      <c r="F24" s="2">
        <f>SUM('48 Hours - SB  (volume &amp; class)'!F24:I24)</f>
        <v>2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45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35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1</v>
      </c>
      <c r="J25" s="62">
        <f t="shared" si="1"/>
        <v>37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50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1</v>
      </c>
      <c r="J26" s="62">
        <f t="shared" si="1"/>
        <v>51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38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39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49</v>
      </c>
      <c r="F28" s="2">
        <f>SUM('48 Hours - SB  (volume &amp; class)'!F28:I28)</f>
        <v>3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52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48</v>
      </c>
      <c r="F29" s="2">
        <f>SUM('48 Hours - SB  (volume &amp; class)'!F29:I29)</f>
        <v>3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51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44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44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19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1</v>
      </c>
      <c r="J31" s="62">
        <f t="shared" si="1"/>
        <v>21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21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21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17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17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9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9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2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3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4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4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6</v>
      </c>
      <c r="F43" s="2">
        <f>SUM('48 Hours - SB  (volume &amp; class)'!F43:I43)</f>
        <v>2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8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25</v>
      </c>
      <c r="F44" s="2">
        <f>SUM('48 Hours - SB  (volume &amp; class)'!F44:I44)</f>
        <v>2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27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19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20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26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26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22</v>
      </c>
      <c r="F47" s="2">
        <f>SUM('48 Hours - SB  (volume &amp; class)'!F47:I47)</f>
        <v>2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28</v>
      </c>
      <c r="F48" s="2">
        <f>SUM('48 Hours - SB  (volume &amp; class)'!F48:I48)</f>
        <v>2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1</v>
      </c>
      <c r="J48" s="62">
        <f t="shared" si="1"/>
        <v>31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40</v>
      </c>
      <c r="F49" s="2">
        <f>SUM('48 Hours - SB  (volume &amp; class)'!F49:I49)</f>
        <v>1</v>
      </c>
      <c r="G49" s="2">
        <f>SUM('48 Hours - SB  (volume &amp; class)'!J49:L49)</f>
        <v>2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43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36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38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35</v>
      </c>
      <c r="F51" s="2">
        <f>SUM('48 Hours - SB  (volume &amp; class)'!F51:I51)</f>
        <v>4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39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34</v>
      </c>
      <c r="F52" s="2">
        <f>SUM('48 Hours - SB  (volume &amp; class)'!F52:I52)</f>
        <v>2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36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57</v>
      </c>
      <c r="F53" s="2">
        <f>SUM('48 Hours - SB  (volume &amp; class)'!F53:I53)</f>
        <v>4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1</v>
      </c>
      <c r="J53" s="62">
        <f t="shared" si="1"/>
        <v>62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43</v>
      </c>
      <c r="F54" s="2">
        <f>SUM('48 Hours - SB  (volume &amp; class)'!F54:I54)</f>
        <v>1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1</v>
      </c>
      <c r="J54" s="62">
        <f t="shared" si="1"/>
        <v>45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33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33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19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19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16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16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4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4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979</v>
      </c>
      <c r="F61" s="65">
        <f t="shared" ref="F61:J61" si="3">SUM(F12:F59)</f>
        <v>44</v>
      </c>
      <c r="G61" s="65">
        <f t="shared" si="3"/>
        <v>2</v>
      </c>
      <c r="H61" s="65">
        <f t="shared" si="3"/>
        <v>0</v>
      </c>
      <c r="I61" s="65">
        <f t="shared" si="3"/>
        <v>6</v>
      </c>
      <c r="J61" s="65">
        <f t="shared" si="3"/>
        <v>1031</v>
      </c>
    </row>
    <row r="62" spans="1:14" s="53" customFormat="1" ht="15" x14ac:dyDescent="0.25">
      <c r="C62" s="93" t="s">
        <v>6</v>
      </c>
      <c r="D62" s="94"/>
      <c r="E62" s="66">
        <f>E61/$J$61</f>
        <v>0.94956353055286125</v>
      </c>
      <c r="F62" s="66">
        <f t="shared" ref="F62:I62" si="4">F61/$J$61</f>
        <v>4.2677012609117361E-2</v>
      </c>
      <c r="G62" s="66">
        <f t="shared" si="4"/>
        <v>1.9398642095053346E-3</v>
      </c>
      <c r="H62" s="66">
        <f t="shared" si="4"/>
        <v>0</v>
      </c>
      <c r="I62" s="66">
        <f t="shared" si="4"/>
        <v>5.8195926285160042E-3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515</v>
      </c>
      <c r="F64" s="65">
        <f t="shared" ref="F64:I64" si="5">SUM(F12:F35)</f>
        <v>20</v>
      </c>
      <c r="G64" s="65">
        <f t="shared" si="5"/>
        <v>0</v>
      </c>
      <c r="H64" s="65">
        <f t="shared" si="5"/>
        <v>0</v>
      </c>
      <c r="I64" s="65">
        <f t="shared" si="5"/>
        <v>3</v>
      </c>
      <c r="J64" s="65">
        <f>SUM(J12:J35)</f>
        <v>538</v>
      </c>
    </row>
    <row r="65" spans="3:10" s="53" customFormat="1" ht="15" x14ac:dyDescent="0.25">
      <c r="C65" s="93" t="s">
        <v>6</v>
      </c>
      <c r="D65" s="94"/>
      <c r="E65" s="66">
        <f>E64/$J$64</f>
        <v>0.95724907063197029</v>
      </c>
      <c r="F65" s="66">
        <f t="shared" ref="F65:I65" si="6">F64/$J$64</f>
        <v>3.717472118959108E-2</v>
      </c>
      <c r="G65" s="66">
        <f t="shared" si="6"/>
        <v>0</v>
      </c>
      <c r="H65" s="66">
        <f t="shared" si="6"/>
        <v>0</v>
      </c>
      <c r="I65" s="66">
        <f t="shared" si="6"/>
        <v>5.5762081784386614E-3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464</v>
      </c>
      <c r="F67" s="65">
        <f t="shared" ref="F67:J67" si="7">SUM(F36:F59)</f>
        <v>24</v>
      </c>
      <c r="G67" s="65">
        <f t="shared" si="7"/>
        <v>2</v>
      </c>
      <c r="H67" s="65">
        <f t="shared" si="7"/>
        <v>0</v>
      </c>
      <c r="I67" s="65">
        <f t="shared" si="7"/>
        <v>3</v>
      </c>
      <c r="J67" s="65">
        <f t="shared" si="7"/>
        <v>493</v>
      </c>
    </row>
    <row r="68" spans="3:10" s="53" customFormat="1" ht="15" x14ac:dyDescent="0.25">
      <c r="C68" s="93" t="s">
        <v>6</v>
      </c>
      <c r="D68" s="94"/>
      <c r="E68" s="66">
        <f>E67/$J$67</f>
        <v>0.94117647058823528</v>
      </c>
      <c r="F68" s="66">
        <f t="shared" ref="F68:I68" si="8">F67/$J$67</f>
        <v>4.8681541582150101E-2</v>
      </c>
      <c r="G68" s="66">
        <f t="shared" si="8"/>
        <v>4.0567951318458417E-3</v>
      </c>
      <c r="H68" s="66">
        <f t="shared" si="8"/>
        <v>0</v>
      </c>
      <c r="I68" s="66">
        <f t="shared" si="8"/>
        <v>6.0851926977687626E-3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489.5</v>
      </c>
      <c r="F70" s="65">
        <f t="shared" ref="F70:J70" si="9">F61/2</f>
        <v>22</v>
      </c>
      <c r="G70" s="65">
        <f t="shared" si="9"/>
        <v>1</v>
      </c>
      <c r="H70" s="65">
        <f t="shared" si="9"/>
        <v>0</v>
      </c>
      <c r="I70" s="65">
        <f t="shared" si="9"/>
        <v>3</v>
      </c>
      <c r="J70" s="65">
        <f t="shared" si="9"/>
        <v>515.5</v>
      </c>
    </row>
    <row r="71" spans="3:10" s="53" customFormat="1" ht="15" x14ac:dyDescent="0.25">
      <c r="C71" s="93" t="s">
        <v>6</v>
      </c>
      <c r="D71" s="94"/>
      <c r="E71" s="66">
        <f>E70/$J$70</f>
        <v>0.94956353055286125</v>
      </c>
      <c r="F71" s="66">
        <f t="shared" ref="F71:I71" si="10">F70/$J$70</f>
        <v>4.2677012609117361E-2</v>
      </c>
      <c r="G71" s="66">
        <f t="shared" si="10"/>
        <v>1.9398642095053346E-3</v>
      </c>
      <c r="H71" s="66">
        <f t="shared" si="10"/>
        <v>0</v>
      </c>
      <c r="I71" s="66">
        <f t="shared" si="10"/>
        <v>5.8195926285160042E-3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1032-2220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#629709R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 xml:space="preserve">SR 1436 (Georgia Pacific Road) </v>
      </c>
      <c r="C4" s="95"/>
      <c r="D4" s="95"/>
      <c r="H4" s="97" t="s">
        <v>19</v>
      </c>
      <c r="I4" s="97"/>
      <c r="J4" s="97"/>
      <c r="K4" s="96" t="str">
        <f>'48 Hours (speed)'!O4</f>
        <v>629709R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55 MPH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8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9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3</v>
      </c>
      <c r="E15" s="2">
        <f>'48 Hours - NB  (volume &amp; class)'!E15+'48 Hours - SB  (volume &amp; class)'!E15</f>
        <v>2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5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3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4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13</v>
      </c>
      <c r="E18" s="2">
        <f>'48 Hours - NB  (volume &amp; class)'!E18+'48 Hours - SB  (volume &amp; class)'!E18</f>
        <v>2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3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18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40</v>
      </c>
      <c r="E19" s="2">
        <f>'48 Hours - NB  (volume &amp; class)'!E19+'48 Hours - SB  (volume &amp; class)'!E19</f>
        <v>14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2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56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43</v>
      </c>
      <c r="E20" s="2">
        <f>'48 Hours - NB  (volume &amp; class)'!E20+'48 Hours - SB  (volume &amp; class)'!E20</f>
        <v>11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54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31</v>
      </c>
      <c r="E21" s="2">
        <f>'48 Hours - NB  (volume &amp; class)'!E21+'48 Hours - SB  (volume &amp; class)'!E21</f>
        <v>13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46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35</v>
      </c>
      <c r="E22" s="2">
        <f>'48 Hours - NB  (volume &amp; class)'!E22+'48 Hours - SB  (volume &amp; class)'!E22</f>
        <v>13</v>
      </c>
      <c r="F22" s="2">
        <f>'48 Hours - NB  (volume &amp; class)'!F22+'48 Hours - SB  (volume &amp; class)'!F22</f>
        <v>2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1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52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48</v>
      </c>
      <c r="E23" s="2">
        <f>'48 Hours - NB  (volume &amp; class)'!E23+'48 Hours - SB  (volume &amp; class)'!E23</f>
        <v>17</v>
      </c>
      <c r="F23" s="2">
        <f>'48 Hours - NB  (volume &amp; class)'!F23+'48 Hours - SB  (volume &amp; class)'!F23</f>
        <v>1</v>
      </c>
      <c r="G23" s="2">
        <f>'48 Hours - NB  (volume &amp; class)'!G23+'48 Hours - SB  (volume &amp; class)'!G23</f>
        <v>6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72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59</v>
      </c>
      <c r="E24" s="2">
        <f>'48 Hours - NB  (volume &amp; class)'!E24+'48 Hours - SB  (volume &amp; class)'!E24</f>
        <v>19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1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81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42</v>
      </c>
      <c r="E25" s="2">
        <f>'48 Hours - NB  (volume &amp; class)'!E25+'48 Hours - SB  (volume &amp; class)'!E25</f>
        <v>15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4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1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1</v>
      </c>
      <c r="Q25" s="47">
        <f t="shared" si="1"/>
        <v>63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61</v>
      </c>
      <c r="E26" s="2">
        <f>'48 Hours - NB  (volume &amp; class)'!E26+'48 Hours - SB  (volume &amp; class)'!E26</f>
        <v>14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1</v>
      </c>
      <c r="Q26" s="47">
        <f t="shared" si="1"/>
        <v>78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65</v>
      </c>
      <c r="E27" s="2">
        <f>'48 Hours - NB  (volume &amp; class)'!E27+'48 Hours - SB  (volume &amp; class)'!E27</f>
        <v>10</v>
      </c>
      <c r="F27" s="2">
        <f>'48 Hours - NB  (volume &amp; class)'!F27+'48 Hours - SB  (volume &amp; class)'!F27</f>
        <v>2</v>
      </c>
      <c r="G27" s="2">
        <f>'48 Hours - NB  (volume &amp; class)'!G27+'48 Hours - SB  (volume &amp; class)'!G27</f>
        <v>2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79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66</v>
      </c>
      <c r="E28" s="2">
        <f>'48 Hours - NB  (volume &amp; class)'!E28+'48 Hours - SB  (volume &amp; class)'!E28</f>
        <v>10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5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81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71</v>
      </c>
      <c r="E29" s="2">
        <f>'48 Hours - NB  (volume &amp; class)'!E29+'48 Hours - SB  (volume &amp; class)'!E29</f>
        <v>17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4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93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62</v>
      </c>
      <c r="E30" s="2">
        <f>'48 Hours - NB  (volume &amp; class)'!E30+'48 Hours - SB  (volume &amp; class)'!E30</f>
        <v>14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76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29</v>
      </c>
      <c r="E31" s="2">
        <f>'48 Hours - NB  (volume &amp; class)'!E31+'48 Hours - SB  (volume &amp; class)'!E31</f>
        <v>6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47">
        <f t="shared" si="1"/>
        <v>37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29</v>
      </c>
      <c r="E32" s="2">
        <f>'48 Hours - NB  (volume &amp; class)'!E32+'48 Hours - SB  (volume &amp; class)'!E32</f>
        <v>5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35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22</v>
      </c>
      <c r="E33" s="2">
        <f>'48 Hours - NB  (volume &amp; class)'!E33+'48 Hours - SB  (volume &amp; class)'!E33</f>
        <v>6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28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10</v>
      </c>
      <c r="E34" s="2">
        <f>'48 Hours - NB  (volume &amp; class)'!E34+'48 Hours - SB  (volume &amp; class)'!E34</f>
        <v>3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13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6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7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2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7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9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13</v>
      </c>
      <c r="E42" s="2">
        <f>'48 Hours - NB  (volume &amp; class)'!E42+'48 Hours - SB  (volume &amp; class)'!E42</f>
        <v>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19</v>
      </c>
      <c r="E43" s="2">
        <f>'48 Hours - NB  (volume &amp; class)'!E43+'48 Hours - SB  (volume &amp; class)'!E43</f>
        <v>8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29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39</v>
      </c>
      <c r="E44" s="2">
        <f>'48 Hours - NB  (volume &amp; class)'!E44+'48 Hours - SB  (volume &amp; class)'!E44</f>
        <v>12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55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29</v>
      </c>
      <c r="E45" s="2">
        <f>'48 Hours - NB  (volume &amp; class)'!E45+'48 Hours - SB  (volume &amp; class)'!E45</f>
        <v>16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4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1</v>
      </c>
      <c r="Q45" s="47">
        <f t="shared" si="1"/>
        <v>50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43</v>
      </c>
      <c r="E46" s="2">
        <f>'48 Hours - NB  (volume &amp; class)'!E46+'48 Hours - SB  (volume &amp; class)'!E46</f>
        <v>15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60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35</v>
      </c>
      <c r="E47" s="2">
        <f>'48 Hours - NB  (volume &amp; class)'!E47+'48 Hours - SB  (volume &amp; class)'!E47</f>
        <v>9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2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47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41</v>
      </c>
      <c r="E48" s="2">
        <f>'48 Hours - NB  (volume &amp; class)'!E48+'48 Hours - SB  (volume &amp; class)'!E48</f>
        <v>7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4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</v>
      </c>
      <c r="Q48" s="47">
        <f t="shared" si="1"/>
        <v>53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50</v>
      </c>
      <c r="E49" s="2">
        <f>'48 Hours - NB  (volume &amp; class)'!E49+'48 Hours - SB  (volume &amp; class)'!E49</f>
        <v>15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2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69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48</v>
      </c>
      <c r="E50" s="2">
        <f>'48 Hours - NB  (volume &amp; class)'!E50+'48 Hours - SB  (volume &amp; class)'!E50</f>
        <v>16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1</v>
      </c>
      <c r="Q50" s="47">
        <f t="shared" si="1"/>
        <v>68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52</v>
      </c>
      <c r="E51" s="2">
        <f>'48 Hours - NB  (volume &amp; class)'!E51+'48 Hours - SB  (volume &amp; class)'!E51</f>
        <v>14</v>
      </c>
      <c r="F51" s="2">
        <f>'48 Hours - NB  (volume &amp; class)'!F51+'48 Hours - SB  (volume &amp; class)'!F51</f>
        <v>2</v>
      </c>
      <c r="G51" s="2">
        <f>'48 Hours - NB  (volume &amp; class)'!G51+'48 Hours - SB  (volume &amp; class)'!G51</f>
        <v>3</v>
      </c>
      <c r="H51" s="2">
        <f>'48 Hours - NB  (volume &amp; class)'!H51+'48 Hours - SB  (volume &amp; class)'!H51</f>
        <v>2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73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58</v>
      </c>
      <c r="E52" s="2">
        <f>'48 Hours - NB  (volume &amp; class)'!E52+'48 Hours - SB  (volume &amp; class)'!E52</f>
        <v>9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2</v>
      </c>
      <c r="H52" s="2">
        <f>'48 Hours - NB  (volume &amp; class)'!H52+'48 Hours - SB  (volume &amp; class)'!H52</f>
        <v>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70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78</v>
      </c>
      <c r="E53" s="2">
        <f>'48 Hours - NB  (volume &amp; class)'!E53+'48 Hours - SB  (volume &amp; class)'!E53</f>
        <v>13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6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</v>
      </c>
      <c r="Q53" s="47">
        <f t="shared" si="1"/>
        <v>98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59</v>
      </c>
      <c r="E54" s="2">
        <f>'48 Hours - NB  (volume &amp; class)'!E54+'48 Hours - SB  (volume &amp; class)'!E54</f>
        <v>10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47">
        <f t="shared" si="1"/>
        <v>71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40</v>
      </c>
      <c r="E55" s="2">
        <f>'48 Hours - NB  (volume &amp; class)'!E55+'48 Hours - SB  (volume &amp; class)'!E55</f>
        <v>8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49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24</v>
      </c>
      <c r="E56" s="2">
        <f>'48 Hours - NB  (volume &amp; class)'!E56+'48 Hours - SB  (volume &amp; class)'!E56</f>
        <v>2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26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24</v>
      </c>
      <c r="E57" s="2">
        <f>'48 Hours - NB  (volume &amp; class)'!E57+'48 Hours - SB  (volume &amp; class)'!E57</f>
        <v>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27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16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16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2</v>
      </c>
      <c r="D61" s="65">
        <f t="shared" ref="D61:Q61" si="3">SUM(D12:D59)</f>
        <v>1438</v>
      </c>
      <c r="E61" s="65">
        <f t="shared" si="3"/>
        <v>357</v>
      </c>
      <c r="F61" s="65">
        <f t="shared" si="3"/>
        <v>8</v>
      </c>
      <c r="G61" s="65">
        <f t="shared" si="3"/>
        <v>65</v>
      </c>
      <c r="H61" s="65">
        <f t="shared" si="3"/>
        <v>10</v>
      </c>
      <c r="I61" s="65">
        <f t="shared" si="3"/>
        <v>1</v>
      </c>
      <c r="J61" s="65">
        <f t="shared" si="3"/>
        <v>2</v>
      </c>
      <c r="K61" s="65">
        <f t="shared" si="3"/>
        <v>3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8</v>
      </c>
      <c r="Q61" s="65">
        <f t="shared" si="3"/>
        <v>1894</v>
      </c>
    </row>
    <row r="62" spans="1:17" s="53" customFormat="1" ht="15" x14ac:dyDescent="0.25">
      <c r="A62" s="93" t="s">
        <v>6</v>
      </c>
      <c r="B62" s="94"/>
      <c r="C62" s="66">
        <f>C61/$Q$61</f>
        <v>1.0559662090813093E-3</v>
      </c>
      <c r="D62" s="66">
        <f t="shared" ref="D62:P62" si="4">D61/$Q$61</f>
        <v>0.75923970432946142</v>
      </c>
      <c r="E62" s="66">
        <f t="shared" si="4"/>
        <v>0.18848996832101372</v>
      </c>
      <c r="F62" s="66">
        <f t="shared" si="4"/>
        <v>4.2238648363252373E-3</v>
      </c>
      <c r="G62" s="66">
        <f t="shared" si="4"/>
        <v>3.4318901795142555E-2</v>
      </c>
      <c r="H62" s="66">
        <f t="shared" si="4"/>
        <v>5.279831045406547E-3</v>
      </c>
      <c r="I62" s="66">
        <f t="shared" si="4"/>
        <v>5.2798310454065466E-4</v>
      </c>
      <c r="J62" s="66">
        <f t="shared" si="4"/>
        <v>1.0559662090813093E-3</v>
      </c>
      <c r="K62" s="66">
        <f t="shared" si="4"/>
        <v>1.5839493136219642E-3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4.2238648363252373E-3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1</v>
      </c>
      <c r="D64" s="65">
        <f t="shared" ref="D64:Q64" si="5">SUM(D12:D35)</f>
        <v>749</v>
      </c>
      <c r="E64" s="65">
        <f t="shared" si="5"/>
        <v>196</v>
      </c>
      <c r="F64" s="65">
        <f t="shared" si="5"/>
        <v>5</v>
      </c>
      <c r="G64" s="65">
        <f t="shared" si="5"/>
        <v>32</v>
      </c>
      <c r="H64" s="65">
        <f t="shared" si="5"/>
        <v>3</v>
      </c>
      <c r="I64" s="65">
        <f t="shared" si="5"/>
        <v>1</v>
      </c>
      <c r="J64" s="65">
        <f t="shared" si="5"/>
        <v>1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992</v>
      </c>
    </row>
    <row r="65" spans="1:17" s="53" customFormat="1" ht="15" x14ac:dyDescent="0.25">
      <c r="A65" s="93" t="s">
        <v>6</v>
      </c>
      <c r="B65" s="94"/>
      <c r="C65" s="66">
        <f>C64/$Q$64</f>
        <v>1.0080645161290322E-3</v>
      </c>
      <c r="D65" s="66">
        <f t="shared" ref="D65:P65" si="6">D64/$Q$64</f>
        <v>0.75504032258064513</v>
      </c>
      <c r="E65" s="66">
        <f t="shared" si="6"/>
        <v>0.19758064516129031</v>
      </c>
      <c r="F65" s="66">
        <f t="shared" si="6"/>
        <v>5.0403225806451612E-3</v>
      </c>
      <c r="G65" s="66">
        <f t="shared" si="6"/>
        <v>3.2258064516129031E-2</v>
      </c>
      <c r="H65" s="66">
        <f t="shared" si="6"/>
        <v>3.0241935483870967E-3</v>
      </c>
      <c r="I65" s="66">
        <f t="shared" si="6"/>
        <v>1.0080645161290322E-3</v>
      </c>
      <c r="J65" s="66">
        <f t="shared" si="6"/>
        <v>1.0080645161290322E-3</v>
      </c>
      <c r="K65" s="66">
        <f t="shared" si="6"/>
        <v>1.0080645161290322E-3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3.0241935483870967E-3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1</v>
      </c>
      <c r="D67" s="65">
        <f t="shared" ref="D67:Q67" si="7">SUM(D36:D59)</f>
        <v>689</v>
      </c>
      <c r="E67" s="65">
        <f t="shared" si="7"/>
        <v>161</v>
      </c>
      <c r="F67" s="65">
        <f t="shared" si="7"/>
        <v>3</v>
      </c>
      <c r="G67" s="65">
        <f t="shared" si="7"/>
        <v>33</v>
      </c>
      <c r="H67" s="65">
        <f t="shared" si="7"/>
        <v>7</v>
      </c>
      <c r="I67" s="65">
        <f t="shared" si="7"/>
        <v>0</v>
      </c>
      <c r="J67" s="65">
        <f t="shared" si="7"/>
        <v>1</v>
      </c>
      <c r="K67" s="65">
        <f t="shared" si="7"/>
        <v>2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5</v>
      </c>
      <c r="Q67" s="65">
        <f t="shared" si="7"/>
        <v>902</v>
      </c>
    </row>
    <row r="68" spans="1:17" s="53" customFormat="1" ht="15" x14ac:dyDescent="0.25">
      <c r="A68" s="93" t="s">
        <v>6</v>
      </c>
      <c r="B68" s="94"/>
      <c r="C68" s="66">
        <f>C67/$Q$67</f>
        <v>1.1086474501108647E-3</v>
      </c>
      <c r="D68" s="66">
        <f t="shared" ref="D68:P68" si="8">D67/$Q$67</f>
        <v>0.76385809312638586</v>
      </c>
      <c r="E68" s="66">
        <f t="shared" si="8"/>
        <v>0.17849223946784923</v>
      </c>
      <c r="F68" s="66">
        <f t="shared" si="8"/>
        <v>3.3259423503325942E-3</v>
      </c>
      <c r="G68" s="66">
        <f t="shared" si="8"/>
        <v>3.6585365853658534E-2</v>
      </c>
      <c r="H68" s="66">
        <f t="shared" si="8"/>
        <v>7.7605321507760536E-3</v>
      </c>
      <c r="I68" s="66">
        <f t="shared" si="8"/>
        <v>0</v>
      </c>
      <c r="J68" s="66">
        <f t="shared" si="8"/>
        <v>1.1086474501108647E-3</v>
      </c>
      <c r="K68" s="66">
        <f t="shared" si="8"/>
        <v>2.2172949002217295E-3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5.5432372505543242E-3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</v>
      </c>
      <c r="D70" s="65">
        <f t="shared" ref="D70:Q70" si="9">D61/2</f>
        <v>719</v>
      </c>
      <c r="E70" s="65">
        <f t="shared" si="9"/>
        <v>178.5</v>
      </c>
      <c r="F70" s="65">
        <f t="shared" si="9"/>
        <v>4</v>
      </c>
      <c r="G70" s="65">
        <f t="shared" si="9"/>
        <v>32.5</v>
      </c>
      <c r="H70" s="65">
        <f t="shared" si="9"/>
        <v>5</v>
      </c>
      <c r="I70" s="65">
        <f t="shared" si="9"/>
        <v>0.5</v>
      </c>
      <c r="J70" s="65">
        <f t="shared" si="9"/>
        <v>1</v>
      </c>
      <c r="K70" s="65">
        <f t="shared" si="9"/>
        <v>1.5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4</v>
      </c>
      <c r="Q70" s="65">
        <f t="shared" si="9"/>
        <v>947</v>
      </c>
    </row>
    <row r="71" spans="1:17" s="53" customFormat="1" ht="15" x14ac:dyDescent="0.25">
      <c r="A71" s="93" t="s">
        <v>6</v>
      </c>
      <c r="B71" s="94"/>
      <c r="C71" s="66">
        <f>C70/$Q$70</f>
        <v>1.0559662090813093E-3</v>
      </c>
      <c r="D71" s="66">
        <f t="shared" ref="D71:P71" si="10">D70/$Q$70</f>
        <v>0.75923970432946142</v>
      </c>
      <c r="E71" s="66">
        <f t="shared" si="10"/>
        <v>0.18848996832101372</v>
      </c>
      <c r="F71" s="66">
        <f t="shared" si="10"/>
        <v>4.2238648363252373E-3</v>
      </c>
      <c r="G71" s="66">
        <f t="shared" si="10"/>
        <v>3.4318901795142555E-2</v>
      </c>
      <c r="H71" s="66">
        <f t="shared" si="10"/>
        <v>5.279831045406547E-3</v>
      </c>
      <c r="I71" s="66">
        <f t="shared" si="10"/>
        <v>5.2798310454065466E-4</v>
      </c>
      <c r="J71" s="66">
        <f t="shared" si="10"/>
        <v>1.0559662090813093E-3</v>
      </c>
      <c r="K71" s="66">
        <f t="shared" si="10"/>
        <v>1.5839493136219642E-3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4.2238648363252373E-3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1032-2220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#629709R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 xml:space="preserve">SR 1436 (Georgia Pacific Road) </v>
      </c>
      <c r="C4" s="95"/>
      <c r="D4" s="95"/>
      <c r="F4" s="97" t="s">
        <v>19</v>
      </c>
      <c r="G4" s="97"/>
      <c r="H4" s="110" t="str">
        <f>'48 Hours (speed)'!O4</f>
        <v>629709R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51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9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9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5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5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2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4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4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15</v>
      </c>
      <c r="F18" s="2">
        <f>'48 Hours - NB  FHWA Classes'!F18+'48 Hours - SB  FHWA Classes'!F18</f>
        <v>3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18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54</v>
      </c>
      <c r="F19" s="2">
        <f>'48 Hours - NB  FHWA Classes'!F19+'48 Hours - SB  FHWA Classes'!F19</f>
        <v>2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56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54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54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44</v>
      </c>
      <c r="F21" s="2">
        <f>'48 Hours - NB  FHWA Classes'!F21+'48 Hours - SB  FHWA Classes'!F21</f>
        <v>2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46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48</v>
      </c>
      <c r="F22" s="2">
        <f>'48 Hours - NB  FHWA Classes'!F22+'48 Hours - SB  FHWA Classes'!F22</f>
        <v>4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52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65</v>
      </c>
      <c r="F23" s="2">
        <f>'48 Hours - NB  FHWA Classes'!F23+'48 Hours - SB  FHWA Classes'!F23</f>
        <v>7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72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78</v>
      </c>
      <c r="F24" s="2">
        <f>'48 Hours - NB  FHWA Classes'!F24+'48 Hours - SB  FHWA Classes'!F24</f>
        <v>3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81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57</v>
      </c>
      <c r="F25" s="2">
        <f>'48 Hours - NB  FHWA Classes'!F25+'48 Hours - SB  FHWA Classes'!F25</f>
        <v>4</v>
      </c>
      <c r="G25" s="2">
        <f>'48 Hours - NB  FHWA Classes'!G25+'48 Hours - SB  FHWA Classes'!G25</f>
        <v>1</v>
      </c>
      <c r="H25" s="2">
        <f>'48 Hours - NB  FHWA Classes'!H25+'48 Hours - SB  FHWA Classes'!H25</f>
        <v>0</v>
      </c>
      <c r="I25" s="2">
        <f>'48 Hours - NB  FHWA Classes'!I25+'48 Hours - SB  FHWA Classes'!I25</f>
        <v>1</v>
      </c>
      <c r="J25" s="62">
        <f t="shared" si="1"/>
        <v>63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76</v>
      </c>
      <c r="F26" s="2">
        <f>'48 Hours - NB  FHWA Classes'!F26+'48 Hours - SB  FHWA Classes'!F26</f>
        <v>0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1</v>
      </c>
      <c r="J26" s="62">
        <f t="shared" si="1"/>
        <v>78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75</v>
      </c>
      <c r="F27" s="2">
        <f>'48 Hours - NB  FHWA Classes'!F27+'48 Hours - SB  FHWA Classes'!F27</f>
        <v>4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79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76</v>
      </c>
      <c r="F28" s="2">
        <f>'48 Hours - NB  FHWA Classes'!F28+'48 Hours - SB  FHWA Classes'!F28</f>
        <v>5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81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88</v>
      </c>
      <c r="F29" s="2">
        <f>'48 Hours - NB  FHWA Classes'!F29+'48 Hours - SB  FHWA Classes'!F29</f>
        <v>5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93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76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76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35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62">
        <f t="shared" si="1"/>
        <v>37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34</v>
      </c>
      <c r="F32" s="2">
        <f>'48 Hours - NB  FHWA Classes'!F32+'48 Hours - SB  FHWA Classes'!F32</f>
        <v>1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35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28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28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13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13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7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7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2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8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9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16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27</v>
      </c>
      <c r="F43" s="2">
        <f>'48 Hours - NB  FHWA Classes'!F43+'48 Hours - SB  FHWA Classes'!F43</f>
        <v>2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29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52</v>
      </c>
      <c r="F44" s="2">
        <f>'48 Hours - NB  FHWA Classes'!F44+'48 Hours - SB  FHWA Classes'!F44</f>
        <v>3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55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45</v>
      </c>
      <c r="F45" s="2">
        <f>'48 Hours - NB  FHWA Classes'!F45+'48 Hours - SB  FHWA Classes'!F45</f>
        <v>4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1</v>
      </c>
      <c r="J45" s="62">
        <f t="shared" si="1"/>
        <v>50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58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60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44</v>
      </c>
      <c r="F47" s="2">
        <f>'48 Hours - NB  FHWA Classes'!F47+'48 Hours - SB  FHWA Classes'!F47</f>
        <v>2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47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48</v>
      </c>
      <c r="F48" s="2">
        <f>'48 Hours - NB  FHWA Classes'!F48+'48 Hours - SB  FHWA Classes'!F48</f>
        <v>4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1</v>
      </c>
      <c r="J48" s="62">
        <f t="shared" si="1"/>
        <v>53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65</v>
      </c>
      <c r="F49" s="2">
        <f>'48 Hours - NB  FHWA Classes'!F49+'48 Hours - SB  FHWA Classes'!F49</f>
        <v>2</v>
      </c>
      <c r="G49" s="2">
        <f>'48 Hours - NB  FHWA Classes'!G49+'48 Hours - SB  FHWA Classes'!G49</f>
        <v>2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69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64</v>
      </c>
      <c r="F50" s="2">
        <f>'48 Hours - NB  FHWA Classes'!F50+'48 Hours - SB  FHWA Classes'!F50</f>
        <v>3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1</v>
      </c>
      <c r="J50" s="62">
        <f t="shared" si="1"/>
        <v>68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66</v>
      </c>
      <c r="F51" s="2">
        <f>'48 Hours - NB  FHWA Classes'!F51+'48 Hours - SB  FHWA Classes'!F51</f>
        <v>7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73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67</v>
      </c>
      <c r="F52" s="2">
        <f>'48 Hours - NB  FHWA Classes'!F52+'48 Hours - SB  FHWA Classes'!F52</f>
        <v>3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70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91</v>
      </c>
      <c r="F53" s="2">
        <f>'48 Hours - NB  FHWA Classes'!F53+'48 Hours - SB  FHWA Classes'!F53</f>
        <v>6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1</v>
      </c>
      <c r="J53" s="62">
        <f t="shared" si="1"/>
        <v>98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69</v>
      </c>
      <c r="F54" s="2">
        <f>'48 Hours - NB  FHWA Classes'!F54+'48 Hours - SB  FHWA Classes'!F54</f>
        <v>1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62">
        <f t="shared" si="1"/>
        <v>71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48</v>
      </c>
      <c r="F55" s="2">
        <f>'48 Hours - NB  FHWA Classes'!F55+'48 Hours - SB  FHWA Classes'!F55</f>
        <v>1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49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26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26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27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27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16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16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1797</v>
      </c>
      <c r="F61" s="65">
        <f t="shared" ref="F61:J61" si="3">SUM(F12:F59)</f>
        <v>84</v>
      </c>
      <c r="G61" s="65">
        <f t="shared" si="3"/>
        <v>5</v>
      </c>
      <c r="H61" s="65">
        <f t="shared" si="3"/>
        <v>0</v>
      </c>
      <c r="I61" s="65">
        <f t="shared" si="3"/>
        <v>8</v>
      </c>
      <c r="J61" s="65">
        <f t="shared" si="3"/>
        <v>1894</v>
      </c>
    </row>
    <row r="62" spans="1:14" s="53" customFormat="1" ht="15" x14ac:dyDescent="0.25">
      <c r="C62" s="93" t="s">
        <v>6</v>
      </c>
      <c r="D62" s="94"/>
      <c r="E62" s="66">
        <f>E61/$J$61</f>
        <v>0.94878563885955647</v>
      </c>
      <c r="F62" s="66">
        <f t="shared" ref="F62:I62" si="4">F61/$J$61</f>
        <v>4.4350580781414996E-2</v>
      </c>
      <c r="G62" s="66">
        <f t="shared" si="4"/>
        <v>2.6399155227032735E-3</v>
      </c>
      <c r="H62" s="66">
        <f t="shared" si="4"/>
        <v>0</v>
      </c>
      <c r="I62" s="66">
        <f t="shared" si="4"/>
        <v>4.2238648363252373E-3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946</v>
      </c>
      <c r="F64" s="65">
        <f t="shared" ref="F64:I64" si="5">SUM(F12:F35)</f>
        <v>41</v>
      </c>
      <c r="G64" s="65">
        <f t="shared" si="5"/>
        <v>2</v>
      </c>
      <c r="H64" s="65">
        <f t="shared" si="5"/>
        <v>0</v>
      </c>
      <c r="I64" s="65">
        <f t="shared" si="5"/>
        <v>3</v>
      </c>
      <c r="J64" s="65">
        <f>SUM(J12:J35)</f>
        <v>992</v>
      </c>
    </row>
    <row r="65" spans="3:10" s="53" customFormat="1" ht="15" x14ac:dyDescent="0.25">
      <c r="C65" s="93" t="s">
        <v>6</v>
      </c>
      <c r="D65" s="94"/>
      <c r="E65" s="66">
        <f>E64/$J$64</f>
        <v>0.9536290322580645</v>
      </c>
      <c r="F65" s="66">
        <f t="shared" ref="F65:I65" si="6">F64/$J$64</f>
        <v>4.1330645161290321E-2</v>
      </c>
      <c r="G65" s="66">
        <f t="shared" si="6"/>
        <v>2.0161290322580645E-3</v>
      </c>
      <c r="H65" s="66">
        <f t="shared" si="6"/>
        <v>0</v>
      </c>
      <c r="I65" s="66">
        <f t="shared" si="6"/>
        <v>3.0241935483870967E-3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851</v>
      </c>
      <c r="F67" s="65">
        <f t="shared" ref="F67:J67" si="7">SUM(F36:F59)</f>
        <v>43</v>
      </c>
      <c r="G67" s="65">
        <f t="shared" si="7"/>
        <v>3</v>
      </c>
      <c r="H67" s="65">
        <f t="shared" si="7"/>
        <v>0</v>
      </c>
      <c r="I67" s="65">
        <f t="shared" si="7"/>
        <v>5</v>
      </c>
      <c r="J67" s="65">
        <f t="shared" si="7"/>
        <v>902</v>
      </c>
    </row>
    <row r="68" spans="3:10" s="53" customFormat="1" ht="15" x14ac:dyDescent="0.25">
      <c r="C68" s="93" t="s">
        <v>6</v>
      </c>
      <c r="D68" s="94"/>
      <c r="E68" s="66">
        <f>E67/$J$67</f>
        <v>0.94345898004434592</v>
      </c>
      <c r="F68" s="66">
        <f t="shared" ref="F68:I68" si="8">F67/$J$67</f>
        <v>4.7671840354767181E-2</v>
      </c>
      <c r="G68" s="66">
        <f t="shared" si="8"/>
        <v>3.3259423503325942E-3</v>
      </c>
      <c r="H68" s="66">
        <f t="shared" si="8"/>
        <v>0</v>
      </c>
      <c r="I68" s="66">
        <f t="shared" si="8"/>
        <v>5.5432372505543242E-3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898.5</v>
      </c>
      <c r="F70" s="65">
        <f t="shared" ref="F70:J70" si="9">F61/2</f>
        <v>42</v>
      </c>
      <c r="G70" s="65">
        <f t="shared" si="9"/>
        <v>2.5</v>
      </c>
      <c r="H70" s="65">
        <f t="shared" si="9"/>
        <v>0</v>
      </c>
      <c r="I70" s="65">
        <f t="shared" si="9"/>
        <v>4</v>
      </c>
      <c r="J70" s="65">
        <f t="shared" si="9"/>
        <v>947</v>
      </c>
    </row>
    <row r="71" spans="3:10" s="53" customFormat="1" ht="15" x14ac:dyDescent="0.25">
      <c r="C71" s="93" t="s">
        <v>6</v>
      </c>
      <c r="D71" s="94"/>
      <c r="E71" s="66">
        <f>E70/$J$70</f>
        <v>0.94878563885955647</v>
      </c>
      <c r="F71" s="66">
        <f t="shared" ref="F71:I71" si="10">F70/$J$70</f>
        <v>4.4350580781414996E-2</v>
      </c>
      <c r="G71" s="66">
        <f t="shared" si="10"/>
        <v>2.6399155227032735E-3</v>
      </c>
      <c r="H71" s="66">
        <f t="shared" si="10"/>
        <v>0</v>
      </c>
      <c r="I71" s="66">
        <f t="shared" si="10"/>
        <v>4.2238648363252373E-3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2019-03-26T14:32:21Z</dcterms:modified>
</cp:coreProperties>
</file>